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0115" windowHeight="11055" activeTab="1"/>
  </bookViews>
  <sheets>
    <sheet name="1 кв" sheetId="4" r:id="rId1"/>
    <sheet name="2 кв" sheetId="5" r:id="rId2"/>
    <sheet name="3кв " sheetId="6" r:id="rId3"/>
    <sheet name="4кв  " sheetId="7" r:id="rId4"/>
  </sheets>
  <calcPr calcId="125725"/>
</workbook>
</file>

<file path=xl/calcChain.xml><?xml version="1.0" encoding="utf-8"?>
<calcChain xmlns="http://schemas.openxmlformats.org/spreadsheetml/2006/main">
  <c r="F31" i="5"/>
  <c r="F32"/>
  <c r="F8"/>
  <c r="F22"/>
  <c r="F23"/>
  <c r="F34"/>
  <c r="F42"/>
  <c r="F43"/>
  <c r="F44"/>
  <c r="C8"/>
  <c r="C9"/>
  <c r="C10"/>
  <c r="C11"/>
  <c r="C12"/>
  <c r="C13"/>
  <c r="C14"/>
  <c r="C15"/>
  <c r="C16"/>
  <c r="C19"/>
  <c r="C19" i="6" s="1"/>
  <c r="C20" i="5"/>
  <c r="C21"/>
  <c r="C22"/>
  <c r="C23"/>
  <c r="C24"/>
  <c r="C25"/>
  <c r="C26"/>
  <c r="C27"/>
  <c r="C30"/>
  <c r="C32"/>
  <c r="C35"/>
  <c r="C36"/>
  <c r="C37"/>
  <c r="C37" i="6" s="1"/>
  <c r="C38" i="5"/>
  <c r="C39"/>
  <c r="C40"/>
  <c r="C41"/>
  <c r="C42"/>
  <c r="C43"/>
  <c r="C44"/>
  <c r="E42" i="7"/>
  <c r="E44"/>
  <c r="D44"/>
  <c r="E43"/>
  <c r="D43"/>
  <c r="D42"/>
  <c r="E41"/>
  <c r="D41"/>
  <c r="E40"/>
  <c r="D40"/>
  <c r="E39"/>
  <c r="D39"/>
  <c r="L38"/>
  <c r="K38"/>
  <c r="J38"/>
  <c r="I38"/>
  <c r="H38"/>
  <c r="G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L26"/>
  <c r="K26"/>
  <c r="J26"/>
  <c r="E26" s="1"/>
  <c r="I26"/>
  <c r="H26"/>
  <c r="G26"/>
  <c r="E25"/>
  <c r="D25"/>
  <c r="E24"/>
  <c r="D24"/>
  <c r="E23"/>
  <c r="D23"/>
  <c r="E22"/>
  <c r="D22"/>
  <c r="L20"/>
  <c r="K20"/>
  <c r="J20"/>
  <c r="I20"/>
  <c r="H20"/>
  <c r="G20"/>
  <c r="E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L9"/>
  <c r="K9"/>
  <c r="J9"/>
  <c r="I9"/>
  <c r="H9"/>
  <c r="G9"/>
  <c r="E8"/>
  <c r="D8"/>
  <c r="E7"/>
  <c r="D7"/>
  <c r="C13" i="6"/>
  <c r="C13" i="7" s="1"/>
  <c r="C25" i="6"/>
  <c r="C39"/>
  <c r="E44"/>
  <c r="D44"/>
  <c r="E43"/>
  <c r="D43"/>
  <c r="D42"/>
  <c r="E41"/>
  <c r="D41"/>
  <c r="E40"/>
  <c r="D40"/>
  <c r="E39"/>
  <c r="D39"/>
  <c r="L38"/>
  <c r="K38"/>
  <c r="J38"/>
  <c r="I38"/>
  <c r="H38"/>
  <c r="E38" s="1"/>
  <c r="G38"/>
  <c r="D38" s="1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L26"/>
  <c r="K26"/>
  <c r="J26"/>
  <c r="I26"/>
  <c r="H26"/>
  <c r="E26" s="1"/>
  <c r="G26"/>
  <c r="E25"/>
  <c r="D25"/>
  <c r="E24"/>
  <c r="D24"/>
  <c r="E23"/>
  <c r="D23"/>
  <c r="E22"/>
  <c r="D22"/>
  <c r="L20"/>
  <c r="K20"/>
  <c r="J20"/>
  <c r="I20"/>
  <c r="H20"/>
  <c r="G20"/>
  <c r="D20" s="1"/>
  <c r="E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L9"/>
  <c r="K9"/>
  <c r="J9"/>
  <c r="I9"/>
  <c r="H9"/>
  <c r="G9"/>
  <c r="E9"/>
  <c r="E8"/>
  <c r="D8"/>
  <c r="E7"/>
  <c r="D7"/>
  <c r="C11"/>
  <c r="C12"/>
  <c r="C12" i="7" s="1"/>
  <c r="E44" i="5"/>
  <c r="D44"/>
  <c r="E43"/>
  <c r="D43"/>
  <c r="D42"/>
  <c r="E41"/>
  <c r="D41"/>
  <c r="F41" s="1"/>
  <c r="E40"/>
  <c r="D40"/>
  <c r="F40" s="1"/>
  <c r="E39"/>
  <c r="D39"/>
  <c r="L38"/>
  <c r="K38"/>
  <c r="J38"/>
  <c r="I38"/>
  <c r="H38"/>
  <c r="G38"/>
  <c r="D38" s="1"/>
  <c r="F38" s="1"/>
  <c r="E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F29" s="1"/>
  <c r="E28"/>
  <c r="D28"/>
  <c r="F28" s="1"/>
  <c r="E27"/>
  <c r="D27"/>
  <c r="L26"/>
  <c r="K26"/>
  <c r="J26"/>
  <c r="I26"/>
  <c r="H26"/>
  <c r="G26"/>
  <c r="E25"/>
  <c r="D25"/>
  <c r="E24"/>
  <c r="D24"/>
  <c r="F24" s="1"/>
  <c r="E23"/>
  <c r="D23"/>
  <c r="E22"/>
  <c r="D22"/>
  <c r="E21"/>
  <c r="D21"/>
  <c r="L20"/>
  <c r="K20"/>
  <c r="J20"/>
  <c r="I20"/>
  <c r="H20"/>
  <c r="G20"/>
  <c r="E19"/>
  <c r="D19"/>
  <c r="E18"/>
  <c r="D18"/>
  <c r="F18" s="1"/>
  <c r="E17"/>
  <c r="D17"/>
  <c r="F17" s="1"/>
  <c r="E16"/>
  <c r="D16"/>
  <c r="F16" s="1"/>
  <c r="E15"/>
  <c r="C15" i="6" s="1"/>
  <c r="F15" s="1"/>
  <c r="D15" i="5"/>
  <c r="E14"/>
  <c r="D14"/>
  <c r="F14" s="1"/>
  <c r="E13"/>
  <c r="D13"/>
  <c r="E12"/>
  <c r="D12"/>
  <c r="E11"/>
  <c r="D11"/>
  <c r="E10"/>
  <c r="D10"/>
  <c r="L9"/>
  <c r="K9"/>
  <c r="J9"/>
  <c r="I9"/>
  <c r="H9"/>
  <c r="G9"/>
  <c r="E8"/>
  <c r="D8"/>
  <c r="E7"/>
  <c r="D7"/>
  <c r="H26" i="4"/>
  <c r="I26"/>
  <c r="J26"/>
  <c r="K26"/>
  <c r="L26"/>
  <c r="G26"/>
  <c r="D11"/>
  <c r="E11"/>
  <c r="D12"/>
  <c r="E12"/>
  <c r="D13"/>
  <c r="E13"/>
  <c r="D18"/>
  <c r="E18"/>
  <c r="D19"/>
  <c r="E19"/>
  <c r="H38"/>
  <c r="I38"/>
  <c r="J38"/>
  <c r="K38"/>
  <c r="L38"/>
  <c r="G38"/>
  <c r="E44"/>
  <c r="D44"/>
  <c r="F44" s="1"/>
  <c r="E43"/>
  <c r="D43"/>
  <c r="D42"/>
  <c r="E41"/>
  <c r="D41"/>
  <c r="F41" s="1"/>
  <c r="E40"/>
  <c r="D40"/>
  <c r="E39"/>
  <c r="D39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F29" s="1"/>
  <c r="E28"/>
  <c r="D28"/>
  <c r="E27"/>
  <c r="D27"/>
  <c r="E25"/>
  <c r="D25"/>
  <c r="E24"/>
  <c r="D24"/>
  <c r="E23"/>
  <c r="D23"/>
  <c r="E22"/>
  <c r="D22"/>
  <c r="E21"/>
  <c r="D21"/>
  <c r="L20"/>
  <c r="K20"/>
  <c r="J20"/>
  <c r="I20"/>
  <c r="H20"/>
  <c r="G20"/>
  <c r="E17"/>
  <c r="D17"/>
  <c r="E16"/>
  <c r="D16"/>
  <c r="E15"/>
  <c r="D15"/>
  <c r="E14"/>
  <c r="D14"/>
  <c r="E10"/>
  <c r="D10"/>
  <c r="L9"/>
  <c r="K9"/>
  <c r="J9"/>
  <c r="I9"/>
  <c r="H9"/>
  <c r="E9" s="1"/>
  <c r="G9"/>
  <c r="E8"/>
  <c r="D8"/>
  <c r="E7"/>
  <c r="D7"/>
  <c r="C45"/>
  <c r="F15" i="5" l="1"/>
  <c r="C18" i="6"/>
  <c r="C18" i="7" s="1"/>
  <c r="F18" s="1"/>
  <c r="C17" i="6"/>
  <c r="C16"/>
  <c r="C16" i="7" s="1"/>
  <c r="C14" i="6"/>
  <c r="C14" i="7" s="1"/>
  <c r="E26" i="5"/>
  <c r="E20"/>
  <c r="C42" i="6"/>
  <c r="C42" i="7" s="1"/>
  <c r="D9" i="5"/>
  <c r="E20" i="4"/>
  <c r="C43" i="6"/>
  <c r="F40" i="4"/>
  <c r="C24" i="6"/>
  <c r="C22"/>
  <c r="C22" i="7" s="1"/>
  <c r="C28" i="6"/>
  <c r="C28" i="7" s="1"/>
  <c r="C8" i="6"/>
  <c r="F8" s="1"/>
  <c r="C7" i="5"/>
  <c r="C7" i="6" s="1"/>
  <c r="F7" s="1"/>
  <c r="C41"/>
  <c r="C41" i="7" s="1"/>
  <c r="F41" s="1"/>
  <c r="C23" i="6"/>
  <c r="C23" i="7" s="1"/>
  <c r="F23" s="1"/>
  <c r="D9" i="4"/>
  <c r="C44" i="6"/>
  <c r="I45" i="4"/>
  <c r="C35" i="6"/>
  <c r="C35" i="7" s="1"/>
  <c r="F35" s="1"/>
  <c r="C33" i="6"/>
  <c r="F33" s="1"/>
  <c r="C31"/>
  <c r="F31" s="1"/>
  <c r="C29"/>
  <c r="G45" i="4"/>
  <c r="J45"/>
  <c r="F8"/>
  <c r="C43" i="7"/>
  <c r="C37"/>
  <c r="C25"/>
  <c r="F17" i="6"/>
  <c r="F19"/>
  <c r="F19" i="7"/>
  <c r="C40" i="6"/>
  <c r="C40" i="7" s="1"/>
  <c r="F40" s="1"/>
  <c r="C36" i="6"/>
  <c r="C36" i="7" s="1"/>
  <c r="C34" i="6"/>
  <c r="C34" i="7" s="1"/>
  <c r="F34" s="1"/>
  <c r="C32" i="6"/>
  <c r="C32" i="7" s="1"/>
  <c r="C30" i="6"/>
  <c r="C30" i="7" s="1"/>
  <c r="C11"/>
  <c r="F35" i="6"/>
  <c r="F17" i="7"/>
  <c r="F16"/>
  <c r="F42"/>
  <c r="D20"/>
  <c r="D38"/>
  <c r="F43"/>
  <c r="D9"/>
  <c r="D26"/>
  <c r="H45"/>
  <c r="J45"/>
  <c r="E38"/>
  <c r="L45"/>
  <c r="E9"/>
  <c r="E45" s="1"/>
  <c r="G45"/>
  <c r="I45"/>
  <c r="K45"/>
  <c r="F28"/>
  <c r="F31"/>
  <c r="F8"/>
  <c r="F15"/>
  <c r="F7"/>
  <c r="G45" i="6"/>
  <c r="D26"/>
  <c r="F43"/>
  <c r="I45"/>
  <c r="K45"/>
  <c r="F28"/>
  <c r="F30"/>
  <c r="H45"/>
  <c r="J45"/>
  <c r="L45"/>
  <c r="E45"/>
  <c r="D9"/>
  <c r="D26" i="5"/>
  <c r="F26" s="1"/>
  <c r="D20"/>
  <c r="F20" s="1"/>
  <c r="L45"/>
  <c r="J45"/>
  <c r="H45"/>
  <c r="G45"/>
  <c r="I45"/>
  <c r="K45"/>
  <c r="E9"/>
  <c r="F31" i="4"/>
  <c r="L45"/>
  <c r="E26"/>
  <c r="E38"/>
  <c r="F23"/>
  <c r="F24"/>
  <c r="F22"/>
  <c r="F7"/>
  <c r="F43"/>
  <c r="H45"/>
  <c r="F28"/>
  <c r="K45"/>
  <c r="F9"/>
  <c r="D26"/>
  <c r="D20"/>
  <c r="D38"/>
  <c r="C38" i="6" s="1"/>
  <c r="C38" i="7" s="1"/>
  <c r="C9" l="1"/>
  <c r="F9" i="5"/>
  <c r="C9" i="6"/>
  <c r="D45" i="5"/>
  <c r="F34" i="6"/>
  <c r="C24" i="7"/>
  <c r="F24" s="1"/>
  <c r="F24" i="6"/>
  <c r="F40"/>
  <c r="C44" i="7"/>
  <c r="F44" s="1"/>
  <c r="F44" i="6"/>
  <c r="F23"/>
  <c r="C20"/>
  <c r="F20" s="1"/>
  <c r="F41"/>
  <c r="C29" i="7"/>
  <c r="F29" s="1"/>
  <c r="F29" i="6"/>
  <c r="F20" i="4"/>
  <c r="F38" i="7"/>
  <c r="D45"/>
  <c r="F38" i="6"/>
  <c r="C26"/>
  <c r="F22" i="7"/>
  <c r="F22" i="6"/>
  <c r="D45"/>
  <c r="E45" i="5"/>
  <c r="F7"/>
  <c r="F38" i="4"/>
  <c r="E45"/>
  <c r="D45"/>
  <c r="C20" i="7" l="1"/>
  <c r="C45" i="6"/>
  <c r="C26" i="7"/>
  <c r="C45" s="1"/>
  <c r="C45" i="5"/>
  <c r="F20" i="7"/>
</calcChain>
</file>

<file path=xl/sharedStrings.xml><?xml version="1.0" encoding="utf-8"?>
<sst xmlns="http://schemas.openxmlformats.org/spreadsheetml/2006/main" count="372" uniqueCount="119">
  <si>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</si>
  <si>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</si>
  <si>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</si>
  <si>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</si>
  <si>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</si>
  <si>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</si>
  <si>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</si>
  <si>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</si>
  <si>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</si>
  <si>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</si>
  <si>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</si>
  <si>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</si>
  <si>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</si>
  <si>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</si>
  <si>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</si>
  <si>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</si>
  <si>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</si>
  <si>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</si>
  <si>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</si>
  <si>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</si>
  <si>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інші (крупні суми розшифрувати)</t>
  </si>
  <si>
    <t>обладнання</t>
  </si>
  <si>
    <t>газопостачання</t>
  </si>
  <si>
    <t>Трансферти населенню-всього</t>
  </si>
  <si>
    <t>Інші видатки-всього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</si>
  <si>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</si>
  <si>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</si>
  <si>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</si>
  <si>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</si>
  <si>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</si>
  <si>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</si>
  <si>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</si>
  <si>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</si>
  <si>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</si>
  <si>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</si>
  <si>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</si>
  <si>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</si>
  <si>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</si>
  <si>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</si>
  <si>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</si>
  <si>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</si>
  <si>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</si>
  <si>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</si>
  <si>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</si>
  <si>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</si>
  <si>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7.1</t>
  </si>
  <si>
    <t>послуги зв"язку</t>
  </si>
  <si>
    <t>5.3</t>
  </si>
  <si>
    <t>5.4</t>
  </si>
  <si>
    <t>5.5</t>
  </si>
  <si>
    <t>заправка картриджу на принтер</t>
  </si>
  <si>
    <t>дератизація,дезинсекція</t>
  </si>
  <si>
    <t>вивіз ТПВ</t>
  </si>
  <si>
    <t>програмне забезпечення</t>
  </si>
  <si>
    <t>8</t>
  </si>
  <si>
    <t>9</t>
  </si>
  <si>
    <t>7.2</t>
  </si>
  <si>
    <t>Продукти харчування</t>
  </si>
  <si>
    <t>Медикаменти</t>
  </si>
  <si>
    <t>Директор</t>
  </si>
  <si>
    <t>В.М.Галух</t>
  </si>
  <si>
    <t>шкільна форма</t>
  </si>
  <si>
    <t>спортивна форма</t>
  </si>
  <si>
    <t>матеріальна допомога у вигляді компенсації</t>
  </si>
  <si>
    <t>5.6</t>
  </si>
  <si>
    <t>5.7</t>
  </si>
  <si>
    <t>5.8</t>
  </si>
  <si>
    <t>5.9</t>
  </si>
  <si>
    <t>перевезучнів на змаган.,  зберіг.  підручників,видалення сухост.дерев</t>
  </si>
  <si>
    <t>Видатки на відрядження</t>
  </si>
  <si>
    <t>Пеня,рентна плата по воді,навчання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</si>
  <si>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</si>
  <si>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страхування дітей,охорона праці</t>
  </si>
  <si>
    <t>7.3</t>
  </si>
  <si>
    <t>Окремі заходи по реалізації програм</t>
  </si>
  <si>
    <t>спец.одяг</t>
  </si>
  <si>
    <t>новорічні подарунки</t>
  </si>
  <si>
    <t>Залишок                      на 01.01.17р.</t>
  </si>
  <si>
    <t>перевірка вогнегасників та контуру зазем.повірка манометрів,тех.стану димовент.,підкл.інтерн.мереж,атестац.роб.місць</t>
  </si>
  <si>
    <t>Павлоградська загальноосвітня школа І-ІІІ ступенів №1 Павлоградської міської ради КПКВ 1011020</t>
  </si>
  <si>
    <t>квітень</t>
  </si>
  <si>
    <t>травень</t>
  </si>
  <si>
    <t>червень</t>
  </si>
  <si>
    <t>послуги зв"язку послуги підключення до мережі інтернет</t>
  </si>
  <si>
    <t>послуги гарячого харчування</t>
  </si>
  <si>
    <t>розмежування електро,водо мереж</t>
  </si>
  <si>
    <t>липень</t>
  </si>
  <si>
    <t>серпень</t>
  </si>
  <si>
    <t>вересень</t>
  </si>
  <si>
    <t>Залишок                      на 01.07.17р.</t>
  </si>
  <si>
    <t>канцелярське приладдя,  папір, флешки, учнівські парти.стенди</t>
  </si>
  <si>
    <t>перевірка вогнегасників та контуру зазем.повірка манометрів,тех.стану димовент.,підкл.інтерн.мереж,атестац.роб.місць,встановл.ліч.води,ел.ен.</t>
  </si>
  <si>
    <t>гвинтівки,намети</t>
  </si>
  <si>
    <t>манометри,труби,крани,муфти</t>
  </si>
  <si>
    <t>Залишок                      на 01.10.17р.</t>
  </si>
  <si>
    <t>жовтень</t>
  </si>
  <si>
    <t>листопад</t>
  </si>
  <si>
    <t>грудень</t>
  </si>
  <si>
    <t>металеві конструкції</t>
  </si>
  <si>
    <t>ремонт ПК</t>
  </si>
  <si>
    <t>Звіт про використання бюджетних коштів за І квартал 2018 року</t>
  </si>
  <si>
    <t>Звіт про використання бюджетних коштів за ІI квартал 2018 року</t>
  </si>
  <si>
    <t>Звіт про використання бюджетних коштів за ІV квартал 2018 року</t>
  </si>
  <si>
    <t>IVквартал 2018року</t>
  </si>
  <si>
    <t>III квартал 2018 року</t>
  </si>
  <si>
    <t>Звіт про використання бюджетних коштів за ІII квартал 2018 року</t>
  </si>
  <si>
    <t>II квартал 2018 року</t>
  </si>
  <si>
    <t>I квартал 2018року</t>
  </si>
  <si>
    <t>канцелярське приладдя, папір,підписка</t>
  </si>
  <si>
    <t>перевірка вогнегасників та контуру зазем.повірка манометрів,тех.стану димовент.атестац.роб.місць</t>
  </si>
  <si>
    <t>проведення енерго аудиту</t>
  </si>
  <si>
    <t>Павлоградська загальноосвітня школа І-ІІІ ступенів №1 Павлоградської міської ради КПКВ 0611020</t>
  </si>
  <si>
    <t>проведення енергоаудиту</t>
  </si>
  <si>
    <t>спец.одяг ,респіратори</t>
  </si>
  <si>
    <t>лінолеум</t>
  </si>
  <si>
    <t>новорічні подарунки,подарунки переможцям</t>
  </si>
  <si>
    <t>канцелярське приладдя,  папір, флешки, учнівські парти,меблі</t>
  </si>
  <si>
    <t>дидактичний матеріал ,парти</t>
  </si>
  <si>
    <t>Залишок                      на 01.04.18 р.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</si>
</sst>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2" fontId="3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9" fillId="2" borderId="9" xfId="0" applyNumberFormat="1" applyFont="1" applyFill="1" applyBorder="1"/>
    <xf numFmtId="2" fontId="3" fillId="2" borderId="1" xfId="0" applyNumberFormat="1" applyFont="1" applyFill="1" applyBorder="1"/>
    <xf numFmtId="2" fontId="9" fillId="2" borderId="8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2" fontId="9" fillId="0" borderId="1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2" fontId="9" fillId="0" borderId="19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/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8"/>
  <sheetViews>
    <sheetView view="pageLayout" topLeftCell="A16" zoomScale="96" zoomScaleNormal="100" zoomScalePageLayoutView="96" workbookViewId="0">
      <selection activeCell="D45" sqref="D45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1" t="s">
        <v>100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18.75">
      <c r="A2" s="42" t="s">
        <v>111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6.5" thickBot="1">
      <c r="A3" s="43" t="s">
        <v>71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5.75">
      <c r="A4" s="44" t="s">
        <v>0</v>
      </c>
      <c r="B4" s="47" t="s">
        <v>9</v>
      </c>
      <c r="C4" s="50" t="s">
        <v>77</v>
      </c>
      <c r="D4" s="53" t="s">
        <v>107</v>
      </c>
      <c r="E4" s="37"/>
      <c r="F4" s="37"/>
      <c r="G4" s="37" t="s">
        <v>4</v>
      </c>
      <c r="H4" s="37"/>
      <c r="I4" s="37"/>
      <c r="J4" s="37"/>
      <c r="K4" s="37"/>
      <c r="L4" s="38"/>
    </row>
    <row r="5" spans="1:12" ht="15.75">
      <c r="A5" s="45"/>
      <c r="B5" s="48"/>
      <c r="C5" s="51"/>
      <c r="D5" s="54"/>
      <c r="E5" s="39"/>
      <c r="F5" s="39"/>
      <c r="G5" s="39" t="s">
        <v>5</v>
      </c>
      <c r="H5" s="39"/>
      <c r="I5" s="39" t="s">
        <v>6</v>
      </c>
      <c r="J5" s="39"/>
      <c r="K5" s="39" t="s">
        <v>7</v>
      </c>
      <c r="L5" s="40"/>
    </row>
    <row r="6" spans="1:12" ht="48" thickBot="1">
      <c r="A6" s="46"/>
      <c r="B6" s="49"/>
      <c r="C6" s="52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14" t="s">
        <v>2</v>
      </c>
    </row>
    <row r="7" spans="1:12" ht="18.75">
      <c r="A7" s="5">
        <v>1</v>
      </c>
      <c r="B7" s="7" t="s">
        <v>10</v>
      </c>
      <c r="C7" s="32"/>
      <c r="D7" s="25">
        <f>G7+I7+K7</f>
        <v>2427.44</v>
      </c>
      <c r="E7" s="25">
        <f>H7+J7+L7</f>
        <v>2332.87</v>
      </c>
      <c r="F7" s="25">
        <f>E7/(D7+C7)*100</f>
        <v>96.104126157598131</v>
      </c>
      <c r="G7" s="25">
        <v>822.58</v>
      </c>
      <c r="H7" s="25">
        <v>693.01</v>
      </c>
      <c r="I7" s="25">
        <v>764.83</v>
      </c>
      <c r="J7" s="25">
        <v>839.86</v>
      </c>
      <c r="K7" s="25">
        <v>840.03</v>
      </c>
      <c r="L7" s="25">
        <v>800</v>
      </c>
    </row>
    <row r="8" spans="1:12" ht="18.75">
      <c r="A8" s="6">
        <v>2</v>
      </c>
      <c r="B8" s="2" t="s">
        <v>11</v>
      </c>
      <c r="C8" s="30"/>
      <c r="D8" s="25">
        <f>G8+I8+K8</f>
        <v>535.41</v>
      </c>
      <c r="E8" s="25">
        <f t="shared" ref="D8:E44" si="0">H8+J8+L8</f>
        <v>524.34999999999991</v>
      </c>
      <c r="F8" s="25">
        <f>E8/(D8+C8)*100</f>
        <v>97.93429334528679</v>
      </c>
      <c r="G8" s="25">
        <v>180.97</v>
      </c>
      <c r="H8" s="25">
        <v>155.02000000000001</v>
      </c>
      <c r="I8" s="25">
        <v>163.77000000000001</v>
      </c>
      <c r="J8" s="25">
        <v>184.89</v>
      </c>
      <c r="K8" s="25">
        <v>190.67</v>
      </c>
      <c r="L8" s="25">
        <v>184.44</v>
      </c>
    </row>
    <row r="9" spans="1:12" ht="18.75">
      <c r="A9" s="6">
        <v>3</v>
      </c>
      <c r="B9" s="29" t="s">
        <v>19</v>
      </c>
      <c r="C9" s="30"/>
      <c r="D9" s="25">
        <f>G9+I9+K9</f>
        <v>5.0999999999999996</v>
      </c>
      <c r="E9" s="25">
        <f t="shared" si="0"/>
        <v>2.7</v>
      </c>
      <c r="F9" s="25">
        <f>E9/(D9+C9)*100</f>
        <v>52.941176470588246</v>
      </c>
      <c r="G9" s="25">
        <f t="shared" ref="G9:L9" si="1">SUM(G11:G19)</f>
        <v>3</v>
      </c>
      <c r="H9" s="25">
        <f t="shared" si="1"/>
        <v>2.7</v>
      </c>
      <c r="I9" s="25">
        <f t="shared" si="1"/>
        <v>2.1</v>
      </c>
      <c r="J9" s="25">
        <f t="shared" si="1"/>
        <v>0</v>
      </c>
      <c r="K9" s="25">
        <f t="shared" si="1"/>
        <v>0</v>
      </c>
      <c r="L9" s="25">
        <f t="shared" si="1"/>
        <v>0</v>
      </c>
    </row>
    <row r="10" spans="1:12" ht="18.75">
      <c r="A10" s="6"/>
      <c r="B10" s="2" t="s">
        <v>12</v>
      </c>
      <c r="C10" s="25"/>
      <c r="D10" s="27">
        <f t="shared" si="0"/>
        <v>0</v>
      </c>
      <c r="E10" s="25">
        <f t="shared" si="0"/>
        <v>0</v>
      </c>
      <c r="F10" s="25"/>
      <c r="G10" s="27"/>
      <c r="H10" s="27"/>
      <c r="I10" s="27"/>
      <c r="J10" s="27"/>
      <c r="K10" s="27"/>
      <c r="L10" s="27"/>
    </row>
    <row r="11" spans="1:12" ht="18.75">
      <c r="A11" s="9" t="s">
        <v>25</v>
      </c>
      <c r="B11" s="2" t="s">
        <v>61</v>
      </c>
      <c r="C11" s="25"/>
      <c r="D11" s="27">
        <f t="shared" si="0"/>
        <v>0</v>
      </c>
      <c r="E11" s="25">
        <f t="shared" si="0"/>
        <v>0</v>
      </c>
      <c r="F11" s="25">
        <v>0</v>
      </c>
      <c r="G11" s="27"/>
      <c r="H11" s="27"/>
      <c r="I11" s="27"/>
      <c r="J11" s="27"/>
      <c r="K11" s="27"/>
      <c r="L11" s="27"/>
    </row>
    <row r="12" spans="1:12" ht="18.75">
      <c r="A12" s="9" t="s">
        <v>26</v>
      </c>
      <c r="B12" s="2" t="s">
        <v>62</v>
      </c>
      <c r="C12" s="25"/>
      <c r="D12" s="27">
        <f t="shared" si="0"/>
        <v>0</v>
      </c>
      <c r="E12" s="25">
        <f t="shared" si="0"/>
        <v>0</v>
      </c>
      <c r="F12" s="25">
        <v>0</v>
      </c>
      <c r="G12" s="27"/>
      <c r="H12" s="27"/>
      <c r="I12" s="27"/>
      <c r="J12" s="27"/>
      <c r="K12" s="27"/>
      <c r="L12" s="27"/>
    </row>
    <row r="13" spans="1:12" ht="37.5">
      <c r="A13" s="9" t="s">
        <v>27</v>
      </c>
      <c r="B13" s="2" t="s">
        <v>63</v>
      </c>
      <c r="C13" s="25"/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28</v>
      </c>
      <c r="B14" s="2" t="s">
        <v>18</v>
      </c>
      <c r="C14" s="25"/>
      <c r="D14" s="27">
        <f t="shared" si="0"/>
        <v>0</v>
      </c>
      <c r="E14" s="25">
        <f t="shared" si="0"/>
        <v>0</v>
      </c>
      <c r="F14" s="25"/>
      <c r="G14" s="27"/>
      <c r="H14" s="27"/>
      <c r="I14" s="27"/>
      <c r="J14" s="27"/>
      <c r="K14" s="27"/>
      <c r="L14" s="27"/>
    </row>
    <row r="15" spans="1:12" ht="18.75">
      <c r="A15" s="9" t="s">
        <v>29</v>
      </c>
      <c r="B15" s="2" t="s">
        <v>108</v>
      </c>
      <c r="C15" s="25"/>
      <c r="D15" s="27">
        <f t="shared" si="0"/>
        <v>3</v>
      </c>
      <c r="E15" s="25">
        <f t="shared" si="0"/>
        <v>2.7</v>
      </c>
      <c r="F15" s="25"/>
      <c r="G15" s="27">
        <v>3</v>
      </c>
      <c r="H15" s="27">
        <v>2.7</v>
      </c>
      <c r="I15" s="27"/>
      <c r="J15" s="27"/>
      <c r="K15" s="27"/>
      <c r="L15" s="27"/>
    </row>
    <row r="16" spans="1:12" ht="18.75">
      <c r="A16" s="9" t="s">
        <v>30</v>
      </c>
      <c r="B16" s="2" t="s">
        <v>76</v>
      </c>
      <c r="C16" s="25"/>
      <c r="D16" s="27">
        <f t="shared" si="0"/>
        <v>0</v>
      </c>
      <c r="E16" s="25">
        <f t="shared" si="0"/>
        <v>0</v>
      </c>
      <c r="F16" s="25"/>
      <c r="G16" s="27"/>
      <c r="H16" s="27"/>
      <c r="I16" s="27"/>
      <c r="J16" s="27"/>
      <c r="K16" s="27"/>
      <c r="L16" s="27"/>
    </row>
    <row r="17" spans="1:12" ht="18.75">
      <c r="A17" s="9" t="s">
        <v>31</v>
      </c>
      <c r="B17" s="2" t="s">
        <v>75</v>
      </c>
      <c r="C17" s="25"/>
      <c r="D17" s="27">
        <f t="shared" si="0"/>
        <v>0</v>
      </c>
      <c r="E17" s="25">
        <f t="shared" si="0"/>
        <v>0</v>
      </c>
      <c r="F17" s="25"/>
      <c r="G17" s="27"/>
      <c r="H17" s="27"/>
      <c r="I17" s="27"/>
      <c r="J17" s="27"/>
      <c r="K17" s="27"/>
      <c r="L17" s="27"/>
    </row>
    <row r="18" spans="1:12" ht="18.75">
      <c r="A18" s="9" t="s">
        <v>32</v>
      </c>
      <c r="B18" s="2" t="s">
        <v>21</v>
      </c>
      <c r="C18" s="25"/>
      <c r="D18" s="27">
        <f t="shared" si="0"/>
        <v>2.1</v>
      </c>
      <c r="E18" s="25">
        <f t="shared" si="0"/>
        <v>0</v>
      </c>
      <c r="F18" s="25"/>
      <c r="G18" s="27"/>
      <c r="H18" s="27"/>
      <c r="I18" s="27">
        <v>2.1</v>
      </c>
      <c r="J18" s="27"/>
      <c r="K18" s="27"/>
      <c r="L18" s="27"/>
    </row>
    <row r="19" spans="1:12" ht="18.75">
      <c r="A19" s="9" t="s">
        <v>33</v>
      </c>
      <c r="B19" s="2" t="s">
        <v>20</v>
      </c>
      <c r="C19" s="25"/>
      <c r="D19" s="27">
        <f t="shared" si="0"/>
        <v>0</v>
      </c>
      <c r="E19" s="25">
        <f t="shared" si="0"/>
        <v>0</v>
      </c>
      <c r="F19" s="25"/>
      <c r="G19" s="27"/>
      <c r="H19" s="27"/>
      <c r="I19" s="27"/>
      <c r="J19" s="27"/>
      <c r="K19" s="27"/>
      <c r="L19" s="27"/>
    </row>
    <row r="20" spans="1:12" ht="24.75" customHeight="1">
      <c r="A20" s="9" t="s">
        <v>34</v>
      </c>
      <c r="B20" s="29" t="s">
        <v>13</v>
      </c>
      <c r="C20" s="25"/>
      <c r="D20" s="25">
        <f t="shared" si="0"/>
        <v>457.85</v>
      </c>
      <c r="E20" s="25">
        <f t="shared" si="0"/>
        <v>377.5</v>
      </c>
      <c r="F20" s="25">
        <f>E20/(D20+C20)*100</f>
        <v>82.450584252484433</v>
      </c>
      <c r="G20" s="26">
        <f t="shared" ref="G20:L20" si="2">SUM(G22:G25)</f>
        <v>177.8</v>
      </c>
      <c r="H20" s="26">
        <f t="shared" si="2"/>
        <v>151.63999999999999</v>
      </c>
      <c r="I20" s="26">
        <f t="shared" si="2"/>
        <v>147.65</v>
      </c>
      <c r="J20" s="26">
        <f t="shared" si="2"/>
        <v>107.89999999999999</v>
      </c>
      <c r="K20" s="26">
        <f t="shared" si="2"/>
        <v>132.4</v>
      </c>
      <c r="L20" s="25">
        <f t="shared" si="2"/>
        <v>117.96000000000001</v>
      </c>
    </row>
    <row r="21" spans="1:12" ht="18.75">
      <c r="A21" s="9"/>
      <c r="B21" s="2" t="s">
        <v>12</v>
      </c>
      <c r="C21" s="25"/>
      <c r="D21" s="27">
        <f t="shared" si="0"/>
        <v>0</v>
      </c>
      <c r="E21" s="25">
        <f t="shared" si="0"/>
        <v>0</v>
      </c>
      <c r="F21" s="25"/>
      <c r="G21" s="27"/>
      <c r="H21" s="27"/>
      <c r="I21" s="27"/>
      <c r="J21" s="27"/>
      <c r="K21" s="27"/>
      <c r="L21" s="27"/>
    </row>
    <row r="22" spans="1:12" ht="18.75">
      <c r="A22" s="9" t="s">
        <v>35</v>
      </c>
      <c r="B22" s="2" t="s">
        <v>14</v>
      </c>
      <c r="C22" s="25"/>
      <c r="D22" s="27">
        <f t="shared" si="0"/>
        <v>384.85</v>
      </c>
      <c r="E22" s="25">
        <f t="shared" si="0"/>
        <v>353.83000000000004</v>
      </c>
      <c r="F22" s="25">
        <f>E22/(D22+C22)*100</f>
        <v>91.93971677276862</v>
      </c>
      <c r="G22" s="27">
        <v>150</v>
      </c>
      <c r="H22" s="27">
        <v>150</v>
      </c>
      <c r="I22" s="27">
        <v>124.85</v>
      </c>
      <c r="J22" s="27">
        <v>92.99</v>
      </c>
      <c r="K22" s="27">
        <v>110</v>
      </c>
      <c r="L22" s="27">
        <v>110.84</v>
      </c>
    </row>
    <row r="23" spans="1:12" s="3" customFormat="1" ht="18.75">
      <c r="A23" s="9" t="s">
        <v>36</v>
      </c>
      <c r="B23" s="2" t="s">
        <v>15</v>
      </c>
      <c r="C23" s="25"/>
      <c r="D23" s="27">
        <f t="shared" si="0"/>
        <v>65</v>
      </c>
      <c r="E23" s="25">
        <f t="shared" si="0"/>
        <v>18.48</v>
      </c>
      <c r="F23" s="25">
        <f>E23/(D23+C23)*100</f>
        <v>28.430769230769233</v>
      </c>
      <c r="G23" s="27">
        <v>25</v>
      </c>
      <c r="H23" s="27">
        <v>0.25</v>
      </c>
      <c r="I23" s="27">
        <v>20</v>
      </c>
      <c r="J23" s="27">
        <v>12.53</v>
      </c>
      <c r="K23" s="27">
        <v>20</v>
      </c>
      <c r="L23" s="27">
        <v>5.7</v>
      </c>
    </row>
    <row r="24" spans="1:12" s="3" customFormat="1" ht="18.75">
      <c r="A24" s="9" t="s">
        <v>37</v>
      </c>
      <c r="B24" s="2" t="s">
        <v>16</v>
      </c>
      <c r="C24" s="25"/>
      <c r="D24" s="27">
        <f t="shared" si="0"/>
        <v>8</v>
      </c>
      <c r="E24" s="25">
        <f t="shared" si="0"/>
        <v>5.1899999999999995</v>
      </c>
      <c r="F24" s="25">
        <f>E24/(D24+C24)*100</f>
        <v>64.875</v>
      </c>
      <c r="G24" s="27">
        <v>2.8</v>
      </c>
      <c r="H24" s="27">
        <v>1.39</v>
      </c>
      <c r="I24" s="27">
        <v>2.8</v>
      </c>
      <c r="J24" s="27">
        <v>2.38</v>
      </c>
      <c r="K24" s="27">
        <v>2.4</v>
      </c>
      <c r="L24" s="27">
        <v>1.42</v>
      </c>
    </row>
    <row r="25" spans="1:12" s="3" customFormat="1" ht="18.75">
      <c r="A25" s="9" t="s">
        <v>38</v>
      </c>
      <c r="B25" s="2" t="s">
        <v>22</v>
      </c>
      <c r="C25" s="25"/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39</v>
      </c>
      <c r="B26" s="29" t="s">
        <v>17</v>
      </c>
      <c r="C26" s="17"/>
      <c r="D26" s="17">
        <f>G26+I26+K26</f>
        <v>20.71</v>
      </c>
      <c r="E26" s="17">
        <f t="shared" si="0"/>
        <v>5.92</v>
      </c>
      <c r="F26" s="17"/>
      <c r="G26" s="17">
        <f>SUM(G28:G36)</f>
        <v>9.8000000000000007</v>
      </c>
      <c r="H26" s="17">
        <f t="shared" ref="H26:L26" si="3">SUM(H28:H36)</f>
        <v>0.44</v>
      </c>
      <c r="I26" s="17">
        <f t="shared" si="3"/>
        <v>3.21</v>
      </c>
      <c r="J26" s="17">
        <f t="shared" si="3"/>
        <v>2.63</v>
      </c>
      <c r="K26" s="17">
        <f t="shared" si="3"/>
        <v>7.6999999999999993</v>
      </c>
      <c r="L26" s="17">
        <f t="shared" si="3"/>
        <v>2.8499999999999996</v>
      </c>
    </row>
    <row r="27" spans="1:12" s="3" customFormat="1" ht="18.75">
      <c r="A27" s="9"/>
      <c r="B27" s="2" t="s">
        <v>12</v>
      </c>
      <c r="C27" s="17"/>
      <c r="D27" s="13">
        <f t="shared" si="0"/>
        <v>0</v>
      </c>
      <c r="E27" s="17">
        <f t="shared" si="0"/>
        <v>0</v>
      </c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42</v>
      </c>
      <c r="B28" s="2" t="s">
        <v>51</v>
      </c>
      <c r="C28" s="17"/>
      <c r="D28" s="13">
        <f t="shared" si="0"/>
        <v>1.29</v>
      </c>
      <c r="E28" s="17">
        <f t="shared" si="0"/>
        <v>1.3</v>
      </c>
      <c r="F28" s="17">
        <f>E28/D28*100</f>
        <v>100.77519379844961</v>
      </c>
      <c r="G28" s="13">
        <v>0.43</v>
      </c>
      <c r="H28" s="13">
        <v>0.44</v>
      </c>
      <c r="I28" s="13">
        <v>0.43</v>
      </c>
      <c r="J28" s="13">
        <v>0.43</v>
      </c>
      <c r="K28" s="13">
        <v>0.43</v>
      </c>
      <c r="L28" s="13">
        <v>0.43</v>
      </c>
    </row>
    <row r="29" spans="1:12" s="3" customFormat="1" ht="16.5" customHeight="1">
      <c r="A29" s="9" t="s">
        <v>43</v>
      </c>
      <c r="B29" s="2" t="s">
        <v>52</v>
      </c>
      <c r="C29" s="17"/>
      <c r="D29" s="13">
        <f t="shared" si="0"/>
        <v>2.2599999999999998</v>
      </c>
      <c r="E29" s="17">
        <f t="shared" si="0"/>
        <v>1.5</v>
      </c>
      <c r="F29" s="17">
        <f>E29/(D29+C29)*100</f>
        <v>66.371681415929203</v>
      </c>
      <c r="G29" s="13">
        <v>0.76</v>
      </c>
      <c r="H29" s="13"/>
      <c r="I29" s="13">
        <v>0.75</v>
      </c>
      <c r="J29" s="13">
        <v>0.75</v>
      </c>
      <c r="K29" s="13">
        <v>0.75</v>
      </c>
      <c r="L29" s="13">
        <v>0.75</v>
      </c>
    </row>
    <row r="30" spans="1:12" s="3" customFormat="1" ht="16.5" customHeight="1">
      <c r="A30" s="9" t="s">
        <v>47</v>
      </c>
      <c r="B30" s="2" t="s">
        <v>46</v>
      </c>
      <c r="C30" s="17"/>
      <c r="D30" s="13">
        <f t="shared" si="0"/>
        <v>0</v>
      </c>
      <c r="E30" s="17">
        <f t="shared" si="0"/>
        <v>0</v>
      </c>
      <c r="F30" s="17"/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48</v>
      </c>
      <c r="B31" s="2" t="s">
        <v>53</v>
      </c>
      <c r="C31" s="17"/>
      <c r="D31" s="13">
        <f t="shared" si="0"/>
        <v>2.02</v>
      </c>
      <c r="E31" s="17">
        <f t="shared" si="0"/>
        <v>3.12</v>
      </c>
      <c r="F31" s="17">
        <f>E31/(D31+C31)*100</f>
        <v>154.45544554455446</v>
      </c>
      <c r="G31" s="13">
        <v>1.32</v>
      </c>
      <c r="H31" s="13"/>
      <c r="I31" s="13">
        <v>0.35</v>
      </c>
      <c r="J31" s="13">
        <v>1.45</v>
      </c>
      <c r="K31" s="13">
        <v>0.35</v>
      </c>
      <c r="L31" s="13">
        <v>1.67</v>
      </c>
    </row>
    <row r="32" spans="1:12" s="3" customFormat="1" ht="16.5" customHeight="1">
      <c r="A32" s="9" t="s">
        <v>49</v>
      </c>
      <c r="B32" s="2" t="s">
        <v>50</v>
      </c>
      <c r="C32" s="17"/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64</v>
      </c>
      <c r="B33" s="2" t="s">
        <v>110</v>
      </c>
      <c r="C33" s="17"/>
      <c r="D33" s="13">
        <f t="shared" si="0"/>
        <v>12</v>
      </c>
      <c r="E33" s="17">
        <f t="shared" si="0"/>
        <v>0</v>
      </c>
      <c r="F33" s="17"/>
      <c r="G33" s="13">
        <v>4.1500000000000004</v>
      </c>
      <c r="H33" s="13"/>
      <c r="I33" s="13">
        <v>1.68</v>
      </c>
      <c r="J33" s="13"/>
      <c r="K33" s="13">
        <v>6.17</v>
      </c>
      <c r="L33" s="13"/>
    </row>
    <row r="34" spans="1:12" s="3" customFormat="1" ht="38.25" customHeight="1">
      <c r="A34" s="9" t="s">
        <v>65</v>
      </c>
      <c r="B34" s="21" t="s">
        <v>68</v>
      </c>
      <c r="C34" s="17"/>
      <c r="D34" s="13">
        <f t="shared" si="0"/>
        <v>3.14</v>
      </c>
      <c r="E34" s="17">
        <f t="shared" si="0"/>
        <v>0</v>
      </c>
      <c r="F34" s="17"/>
      <c r="G34" s="13">
        <v>3.14</v>
      </c>
      <c r="H34" s="13"/>
      <c r="I34" s="13"/>
      <c r="J34" s="13"/>
      <c r="K34" s="13"/>
      <c r="L34" s="13"/>
    </row>
    <row r="35" spans="1:12" s="3" customFormat="1" ht="60" customHeight="1">
      <c r="A35" s="9" t="s">
        <v>66</v>
      </c>
      <c r="B35" s="2" t="s">
        <v>109</v>
      </c>
      <c r="C35" s="17"/>
      <c r="D35" s="13">
        <f t="shared" si="0"/>
        <v>0</v>
      </c>
      <c r="E35" s="17">
        <f t="shared" si="0"/>
        <v>0</v>
      </c>
      <c r="F35" s="17"/>
      <c r="G35" s="13"/>
      <c r="H35" s="13"/>
      <c r="I35" s="13"/>
      <c r="J35" s="13"/>
      <c r="K35" s="13"/>
      <c r="L35" s="13"/>
    </row>
    <row r="36" spans="1:12" s="3" customFormat="1" ht="16.5" customHeight="1">
      <c r="A36" s="9" t="s">
        <v>67</v>
      </c>
      <c r="B36" s="2" t="s">
        <v>72</v>
      </c>
      <c r="C36" s="17"/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40</v>
      </c>
      <c r="B37" s="2" t="s">
        <v>23</v>
      </c>
      <c r="C37" s="25"/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41</v>
      </c>
      <c r="B38" s="2" t="s">
        <v>24</v>
      </c>
      <c r="C38" s="25"/>
      <c r="D38" s="25">
        <f t="shared" si="0"/>
        <v>11.9</v>
      </c>
      <c r="E38" s="25">
        <f t="shared" si="0"/>
        <v>10.469999999999999</v>
      </c>
      <c r="F38" s="25">
        <f>E38/(D38+C38)*100</f>
        <v>87.983193277310917</v>
      </c>
      <c r="G38" s="25">
        <f t="shared" ref="G38:L38" si="4">SUM(G40:G42)</f>
        <v>2.7</v>
      </c>
      <c r="H38" s="25">
        <f t="shared" si="4"/>
        <v>0.32</v>
      </c>
      <c r="I38" s="25">
        <f t="shared" si="4"/>
        <v>4</v>
      </c>
      <c r="J38" s="25">
        <f t="shared" si="4"/>
        <v>4.47</v>
      </c>
      <c r="K38" s="25">
        <f t="shared" si="4"/>
        <v>5.2</v>
      </c>
      <c r="L38" s="25">
        <f t="shared" si="4"/>
        <v>5.68</v>
      </c>
    </row>
    <row r="39" spans="1:12" s="3" customFormat="1" ht="18.75">
      <c r="A39" s="9"/>
      <c r="B39" s="2" t="s">
        <v>12</v>
      </c>
      <c r="C39" s="25"/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45</v>
      </c>
      <c r="B40" s="2" t="s">
        <v>69</v>
      </c>
      <c r="C40" s="27"/>
      <c r="D40" s="27">
        <f t="shared" si="0"/>
        <v>9.5</v>
      </c>
      <c r="E40" s="27">
        <f t="shared" si="0"/>
        <v>9.1199999999999992</v>
      </c>
      <c r="F40" s="27">
        <f>E40/(D40+C40)*100</f>
        <v>96</v>
      </c>
      <c r="G40" s="27">
        <v>2.5</v>
      </c>
      <c r="H40" s="27">
        <v>0.32</v>
      </c>
      <c r="I40" s="27">
        <v>2</v>
      </c>
      <c r="J40" s="27">
        <v>3.3</v>
      </c>
      <c r="K40" s="27">
        <v>5</v>
      </c>
      <c r="L40" s="27">
        <v>5.5</v>
      </c>
    </row>
    <row r="41" spans="1:12" s="3" customFormat="1" ht="18.75">
      <c r="A41" s="15" t="s">
        <v>56</v>
      </c>
      <c r="B41" s="16" t="s">
        <v>70</v>
      </c>
      <c r="C41" s="27"/>
      <c r="D41" s="27">
        <f t="shared" si="0"/>
        <v>0.4</v>
      </c>
      <c r="E41" s="27">
        <f t="shared" si="0"/>
        <v>0.18</v>
      </c>
      <c r="F41" s="27">
        <f>E41/(D41+C41)*100</f>
        <v>44.999999999999993</v>
      </c>
      <c r="G41" s="27">
        <v>0.2</v>
      </c>
      <c r="H41" s="27"/>
      <c r="I41" s="27"/>
      <c r="J41" s="27"/>
      <c r="K41" s="27">
        <v>0.2</v>
      </c>
      <c r="L41" s="27">
        <v>0.18</v>
      </c>
    </row>
    <row r="42" spans="1:12" s="3" customFormat="1" ht="18.75">
      <c r="A42" s="15" t="s">
        <v>73</v>
      </c>
      <c r="B42" s="16" t="s">
        <v>74</v>
      </c>
      <c r="C42" s="27"/>
      <c r="D42" s="27">
        <f t="shared" si="0"/>
        <v>2</v>
      </c>
      <c r="E42" s="27"/>
      <c r="F42" s="27"/>
      <c r="G42" s="27"/>
      <c r="H42" s="27"/>
      <c r="I42" s="27">
        <v>2</v>
      </c>
      <c r="J42" s="27">
        <v>1.17</v>
      </c>
      <c r="K42" s="27"/>
      <c r="L42" s="27"/>
    </row>
    <row r="43" spans="1:12" s="3" customFormat="1" ht="18.75">
      <c r="A43" s="15" t="s">
        <v>54</v>
      </c>
      <c r="B43" s="16" t="s">
        <v>57</v>
      </c>
      <c r="C43" s="25"/>
      <c r="D43" s="25">
        <f t="shared" si="0"/>
        <v>58.120000000000005</v>
      </c>
      <c r="E43" s="25">
        <f t="shared" si="0"/>
        <v>39.46</v>
      </c>
      <c r="F43" s="25">
        <f>E43/(D43+C43)*100</f>
        <v>67.894012388162423</v>
      </c>
      <c r="G43" s="25">
        <v>19.37</v>
      </c>
      <c r="H43" s="25"/>
      <c r="I43" s="25">
        <v>19.37</v>
      </c>
      <c r="J43" s="25">
        <v>14.37</v>
      </c>
      <c r="K43" s="25">
        <v>19.38</v>
      </c>
      <c r="L43" s="25">
        <v>25.09</v>
      </c>
    </row>
    <row r="44" spans="1:12" s="3" customFormat="1" ht="19.5" thickBot="1">
      <c r="A44" s="15" t="s">
        <v>55</v>
      </c>
      <c r="B44" s="16" t="s">
        <v>58</v>
      </c>
      <c r="C44" s="25"/>
      <c r="D44" s="28">
        <f t="shared" si="0"/>
        <v>1</v>
      </c>
      <c r="E44" s="28">
        <f t="shared" si="0"/>
        <v>0</v>
      </c>
      <c r="F44" s="28">
        <f>E44/(D44+C44)*100</f>
        <v>0</v>
      </c>
      <c r="G44" s="28"/>
      <c r="H44" s="28"/>
      <c r="I44" s="28">
        <v>1</v>
      </c>
      <c r="J44" s="28"/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5">C7+C8+C9+C20+C26+C37+C38+C43+C44</f>
        <v>0</v>
      </c>
      <c r="D45" s="22">
        <f t="shared" si="5"/>
        <v>3517.5299999999997</v>
      </c>
      <c r="E45" s="22">
        <f t="shared" si="5"/>
        <v>3293.2699999999995</v>
      </c>
      <c r="F45" s="22"/>
      <c r="G45" s="22">
        <f t="shared" si="5"/>
        <v>1216.22</v>
      </c>
      <c r="H45" s="22">
        <f t="shared" si="5"/>
        <v>1003.1300000000001</v>
      </c>
      <c r="I45" s="22">
        <f t="shared" si="5"/>
        <v>1105.93</v>
      </c>
      <c r="J45" s="22">
        <f t="shared" si="5"/>
        <v>1154.1200000000001</v>
      </c>
      <c r="K45" s="22">
        <f t="shared" si="5"/>
        <v>1195.3800000000003</v>
      </c>
      <c r="L45" s="22">
        <f t="shared" si="5"/>
        <v>1136.02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59</v>
      </c>
      <c r="C47" s="4"/>
      <c r="D47" s="1"/>
      <c r="E47" s="1"/>
      <c r="F47" s="12"/>
      <c r="H47" s="3" t="s">
        <v>60</v>
      </c>
    </row>
    <row r="48" spans="1:12" s="3" customFormat="1" ht="16.5" customHeight="1">
      <c r="A48" s="10"/>
      <c r="B48" s="1"/>
      <c r="C48" s="1"/>
      <c r="D48" s="1"/>
      <c r="E48" s="1"/>
      <c r="F48" s="11" t="s">
        <v>44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G4:L4"/>
    <mergeCell ref="G5:H5"/>
    <mergeCell ref="I5:J5"/>
    <mergeCell ref="K5:L5"/>
    <mergeCell ref="A1:L1"/>
    <mergeCell ref="A2:L2"/>
    <mergeCell ref="A3:L3"/>
    <mergeCell ref="A4:A6"/>
    <mergeCell ref="B4:B6"/>
    <mergeCell ref="C4:C6"/>
    <mergeCell ref="D4:F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8"/>
  <sheetViews>
    <sheetView tabSelected="1" view="pageLayout" zoomScale="84" zoomScaleNormal="100" zoomScalePageLayoutView="84" workbookViewId="0">
      <selection activeCell="F14" sqref="F14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1" t="s">
        <v>101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18.75">
      <c r="A2" s="42" t="s">
        <v>111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6.5" thickBot="1">
      <c r="A3" s="43" t="s">
        <v>71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5.75">
      <c r="A4" s="44" t="s">
        <v>0</v>
      </c>
      <c r="B4" s="47" t="s">
        <v>9</v>
      </c>
      <c r="C4" s="50" t="s">
        <v>118</v>
      </c>
      <c r="D4" s="53" t="s">
        <v>106</v>
      </c>
      <c r="E4" s="37"/>
      <c r="F4" s="37"/>
      <c r="G4" s="37" t="s">
        <v>4</v>
      </c>
      <c r="H4" s="37"/>
      <c r="I4" s="37"/>
      <c r="J4" s="37"/>
      <c r="K4" s="37"/>
      <c r="L4" s="38"/>
    </row>
    <row r="5" spans="1:12" ht="15.75">
      <c r="A5" s="45"/>
      <c r="B5" s="48"/>
      <c r="C5" s="51"/>
      <c r="D5" s="54"/>
      <c r="E5" s="39"/>
      <c r="F5" s="39"/>
      <c r="G5" s="39" t="s">
        <v>80</v>
      </c>
      <c r="H5" s="39"/>
      <c r="I5" s="39" t="s">
        <v>81</v>
      </c>
      <c r="J5" s="39"/>
      <c r="K5" s="39" t="s">
        <v>82</v>
      </c>
      <c r="L5" s="40"/>
    </row>
    <row r="6" spans="1:12" ht="48" thickBot="1">
      <c r="A6" s="46"/>
      <c r="B6" s="49"/>
      <c r="C6" s="52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3" t="s">
        <v>2</v>
      </c>
    </row>
    <row r="7" spans="1:12" ht="18.75">
      <c r="A7" s="5">
        <v>1</v>
      </c>
      <c r="B7" s="7" t="s">
        <v>10</v>
      </c>
      <c r="C7" s="32">
        <f>'1 кв'!D7-'1 кв'!E7</f>
        <v>94.570000000000164</v>
      </c>
      <c r="D7" s="25">
        <f>G7+I7+K7</f>
        <v>3597.81</v>
      </c>
      <c r="E7" s="25">
        <f>H7+J7+L7</f>
        <v>3510.5099999999998</v>
      </c>
      <c r="F7" s="25">
        <f>E7/(D7+C7)*100</f>
        <v>95.07445062534191</v>
      </c>
      <c r="G7" s="25">
        <v>747.94</v>
      </c>
      <c r="H7" s="25">
        <v>797</v>
      </c>
      <c r="I7" s="25">
        <v>1267.83</v>
      </c>
      <c r="J7" s="25">
        <v>1260.1600000000001</v>
      </c>
      <c r="K7" s="25">
        <v>1582.04</v>
      </c>
      <c r="L7" s="25">
        <v>1453.35</v>
      </c>
    </row>
    <row r="8" spans="1:12" ht="18.75">
      <c r="A8" s="6">
        <v>2</v>
      </c>
      <c r="B8" s="2" t="s">
        <v>11</v>
      </c>
      <c r="C8" s="32">
        <f>'1 кв'!D8-'1 кв'!E8</f>
        <v>11.060000000000059</v>
      </c>
      <c r="D8" s="25">
        <f>G8+I8+K8</f>
        <v>791.1</v>
      </c>
      <c r="E8" s="25">
        <f t="shared" ref="D8:E44" si="0">H8+J8+L8</f>
        <v>770.8</v>
      </c>
      <c r="F8" s="25">
        <f t="shared" ref="F8:F44" si="1">E8/(D8+C8)*100</f>
        <v>96.090555500149577</v>
      </c>
      <c r="G8" s="25">
        <v>169.11</v>
      </c>
      <c r="H8" s="25">
        <v>177.46</v>
      </c>
      <c r="I8" s="25">
        <v>273.94</v>
      </c>
      <c r="J8" s="25">
        <v>276.64999999999998</v>
      </c>
      <c r="K8" s="25">
        <v>348.05</v>
      </c>
      <c r="L8" s="25">
        <v>316.69</v>
      </c>
    </row>
    <row r="9" spans="1:12" ht="18.75">
      <c r="A9" s="6">
        <v>3</v>
      </c>
      <c r="B9" s="29" t="s">
        <v>19</v>
      </c>
      <c r="C9" s="32">
        <f>'1 кв'!D9-'1 кв'!E9</f>
        <v>2.3999999999999995</v>
      </c>
      <c r="D9" s="25">
        <f>G9+I9+K9</f>
        <v>151.93</v>
      </c>
      <c r="E9" s="25">
        <f t="shared" si="0"/>
        <v>24.439999999999998</v>
      </c>
      <c r="F9" s="25">
        <f t="shared" si="1"/>
        <v>15.836195166202291</v>
      </c>
      <c r="G9" s="25">
        <f t="shared" ref="G9:L9" si="2">SUM(G11:G19)</f>
        <v>0.05</v>
      </c>
      <c r="H9" s="25">
        <f t="shared" si="2"/>
        <v>0</v>
      </c>
      <c r="I9" s="25">
        <f t="shared" si="2"/>
        <v>19</v>
      </c>
      <c r="J9" s="25">
        <f t="shared" si="2"/>
        <v>15.44</v>
      </c>
      <c r="K9" s="25">
        <f t="shared" si="2"/>
        <v>132.88</v>
      </c>
      <c r="L9" s="25">
        <f t="shared" si="2"/>
        <v>9</v>
      </c>
    </row>
    <row r="10" spans="1:12" ht="18.75">
      <c r="A10" s="6"/>
      <c r="B10" s="2" t="s">
        <v>12</v>
      </c>
      <c r="C10" s="32">
        <f>'1 кв'!D10-'1 кв'!E10</f>
        <v>0</v>
      </c>
      <c r="D10" s="27">
        <f t="shared" si="0"/>
        <v>0</v>
      </c>
      <c r="E10" s="25">
        <f t="shared" si="0"/>
        <v>0</v>
      </c>
      <c r="F10" s="25"/>
      <c r="G10" s="27"/>
      <c r="H10" s="27"/>
      <c r="I10" s="27"/>
      <c r="J10" s="27"/>
      <c r="K10" s="27"/>
      <c r="L10" s="27"/>
    </row>
    <row r="11" spans="1:12" ht="18.75">
      <c r="A11" s="9" t="s">
        <v>25</v>
      </c>
      <c r="B11" s="2" t="s">
        <v>61</v>
      </c>
      <c r="C11" s="32">
        <f>'1 кв'!D11-'1 кв'!E11</f>
        <v>0</v>
      </c>
      <c r="D11" s="27">
        <f t="shared" si="0"/>
        <v>0</v>
      </c>
      <c r="E11" s="25">
        <f t="shared" si="0"/>
        <v>0</v>
      </c>
      <c r="F11" s="25"/>
      <c r="G11" s="27"/>
      <c r="H11" s="27"/>
      <c r="I11" s="27"/>
      <c r="J11" s="27"/>
      <c r="K11" s="27"/>
      <c r="L11" s="27"/>
    </row>
    <row r="12" spans="1:12" ht="18.75">
      <c r="A12" s="9" t="s">
        <v>26</v>
      </c>
      <c r="B12" s="2" t="s">
        <v>62</v>
      </c>
      <c r="C12" s="32">
        <f>'1 кв'!D12-'1 кв'!E12</f>
        <v>0</v>
      </c>
      <c r="D12" s="27">
        <f t="shared" si="0"/>
        <v>0</v>
      </c>
      <c r="E12" s="25">
        <f t="shared" si="0"/>
        <v>0</v>
      </c>
      <c r="F12" s="25"/>
      <c r="G12" s="27"/>
      <c r="H12" s="27"/>
      <c r="I12" s="27"/>
      <c r="J12" s="27"/>
      <c r="K12" s="27"/>
      <c r="L12" s="27"/>
    </row>
    <row r="13" spans="1:12" ht="37.5">
      <c r="A13" s="9" t="s">
        <v>27</v>
      </c>
      <c r="B13" s="2" t="s">
        <v>63</v>
      </c>
      <c r="C13" s="32">
        <f>'1 кв'!D13-'1 кв'!E13</f>
        <v>0</v>
      </c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28</v>
      </c>
      <c r="B14" s="2" t="s">
        <v>114</v>
      </c>
      <c r="C14" s="32">
        <f>'1 кв'!D14-'1 кв'!E14</f>
        <v>0</v>
      </c>
      <c r="D14" s="27">
        <f t="shared" si="0"/>
        <v>25</v>
      </c>
      <c r="E14" s="25">
        <f t="shared" si="0"/>
        <v>14.99</v>
      </c>
      <c r="F14" s="25">
        <f>E14/(D14+C14)*100</f>
        <v>59.96</v>
      </c>
      <c r="G14" s="27"/>
      <c r="H14" s="27"/>
      <c r="I14" s="27">
        <v>15</v>
      </c>
      <c r="J14" s="36">
        <v>14.99</v>
      </c>
      <c r="K14" s="27">
        <v>10</v>
      </c>
      <c r="L14" s="36"/>
    </row>
    <row r="15" spans="1:12" ht="37.5">
      <c r="A15" s="9" t="s">
        <v>29</v>
      </c>
      <c r="B15" s="2" t="s">
        <v>116</v>
      </c>
      <c r="C15" s="32">
        <f>'1 кв'!D15-'1 кв'!E15</f>
        <v>0.29999999999999982</v>
      </c>
      <c r="D15" s="27">
        <f t="shared" si="0"/>
        <v>14.32</v>
      </c>
      <c r="E15" s="25">
        <f t="shared" si="0"/>
        <v>0</v>
      </c>
      <c r="F15" s="25">
        <f t="shared" si="1"/>
        <v>0</v>
      </c>
      <c r="G15" s="27">
        <v>0.05</v>
      </c>
      <c r="H15" s="27"/>
      <c r="I15" s="27">
        <v>3.55</v>
      </c>
      <c r="J15" s="36"/>
      <c r="K15" s="27">
        <v>10.72</v>
      </c>
      <c r="L15" s="36"/>
    </row>
    <row r="16" spans="1:12" ht="37.5">
      <c r="A16" s="9" t="s">
        <v>30</v>
      </c>
      <c r="B16" s="2" t="s">
        <v>115</v>
      </c>
      <c r="C16" s="32">
        <f>'1 кв'!D16-'1 кв'!E16</f>
        <v>0</v>
      </c>
      <c r="D16" s="27">
        <f t="shared" si="0"/>
        <v>0.45</v>
      </c>
      <c r="E16" s="25">
        <f t="shared" si="0"/>
        <v>0.45</v>
      </c>
      <c r="F16" s="25">
        <f t="shared" si="1"/>
        <v>100</v>
      </c>
      <c r="G16" s="27"/>
      <c r="H16" s="27"/>
      <c r="I16" s="27">
        <v>0.45</v>
      </c>
      <c r="J16" s="27">
        <v>0.45</v>
      </c>
      <c r="K16" s="27"/>
      <c r="L16" s="27"/>
    </row>
    <row r="17" spans="1:12" ht="18.75">
      <c r="A17" s="9" t="s">
        <v>31</v>
      </c>
      <c r="B17" s="2" t="s">
        <v>113</v>
      </c>
      <c r="C17" s="32">
        <v>2.1</v>
      </c>
      <c r="D17" s="27">
        <f t="shared" si="0"/>
        <v>9</v>
      </c>
      <c r="E17" s="25">
        <f t="shared" si="0"/>
        <v>9</v>
      </c>
      <c r="F17" s="25">
        <f t="shared" si="1"/>
        <v>81.081081081081081</v>
      </c>
      <c r="G17" s="27"/>
      <c r="H17" s="27"/>
      <c r="I17" s="27"/>
      <c r="J17" s="27"/>
      <c r="K17" s="27">
        <v>9</v>
      </c>
      <c r="L17" s="27">
        <v>9</v>
      </c>
    </row>
    <row r="18" spans="1:12" ht="18.75">
      <c r="A18" s="9" t="s">
        <v>32</v>
      </c>
      <c r="B18" s="2" t="s">
        <v>117</v>
      </c>
      <c r="C18" s="32">
        <v>0</v>
      </c>
      <c r="D18" s="27">
        <f t="shared" si="0"/>
        <v>103.16</v>
      </c>
      <c r="E18" s="25">
        <f t="shared" si="0"/>
        <v>0</v>
      </c>
      <c r="F18" s="25">
        <f t="shared" si="1"/>
        <v>0</v>
      </c>
      <c r="G18" s="27"/>
      <c r="H18" s="27"/>
      <c r="I18" s="27"/>
      <c r="J18" s="27"/>
      <c r="K18" s="27">
        <v>103.16</v>
      </c>
      <c r="L18" s="27"/>
    </row>
    <row r="19" spans="1:12" ht="18.75">
      <c r="A19" s="9" t="s">
        <v>33</v>
      </c>
      <c r="B19" s="2" t="s">
        <v>20</v>
      </c>
      <c r="C19" s="32">
        <f>'1 кв'!D19-'1 кв'!E19</f>
        <v>0</v>
      </c>
      <c r="D19" s="27">
        <f t="shared" si="0"/>
        <v>0</v>
      </c>
      <c r="E19" s="25">
        <f t="shared" si="0"/>
        <v>0</v>
      </c>
      <c r="F19" s="25"/>
      <c r="G19" s="27"/>
      <c r="H19" s="27"/>
      <c r="I19" s="27"/>
      <c r="J19" s="27"/>
      <c r="K19" s="27"/>
      <c r="L19" s="27"/>
    </row>
    <row r="20" spans="1:12" ht="24.75" customHeight="1">
      <c r="A20" s="9" t="s">
        <v>34</v>
      </c>
      <c r="B20" s="29" t="s">
        <v>13</v>
      </c>
      <c r="C20" s="32">
        <f>'1 кв'!D20-'1 кв'!E20</f>
        <v>80.350000000000023</v>
      </c>
      <c r="D20" s="25">
        <f t="shared" si="0"/>
        <v>135.6</v>
      </c>
      <c r="E20" s="25">
        <f t="shared" si="0"/>
        <v>140.38999999999999</v>
      </c>
      <c r="F20" s="25">
        <f t="shared" si="1"/>
        <v>65.010419078490372</v>
      </c>
      <c r="G20" s="26">
        <f t="shared" ref="G20:L20" si="3">SUM(G22:G25)</f>
        <v>110.7</v>
      </c>
      <c r="H20" s="26">
        <f t="shared" si="3"/>
        <v>125.75</v>
      </c>
      <c r="I20" s="26">
        <f t="shared" si="3"/>
        <v>16.399999999999999</v>
      </c>
      <c r="J20" s="26">
        <f t="shared" si="3"/>
        <v>9.75</v>
      </c>
      <c r="K20" s="26">
        <f t="shared" si="3"/>
        <v>8.5</v>
      </c>
      <c r="L20" s="25">
        <f t="shared" si="3"/>
        <v>4.8899999999999997</v>
      </c>
    </row>
    <row r="21" spans="1:12" ht="18.75">
      <c r="A21" s="9"/>
      <c r="B21" s="2" t="s">
        <v>12</v>
      </c>
      <c r="C21" s="32">
        <f>'1 кв'!D21-'1 кв'!E21</f>
        <v>0</v>
      </c>
      <c r="D21" s="27">
        <f t="shared" si="0"/>
        <v>0</v>
      </c>
      <c r="E21" s="25">
        <f t="shared" si="0"/>
        <v>0</v>
      </c>
      <c r="F21" s="25"/>
      <c r="G21" s="27"/>
      <c r="H21" s="27"/>
      <c r="I21" s="27"/>
      <c r="J21" s="27"/>
      <c r="K21" s="27"/>
      <c r="L21" s="27"/>
    </row>
    <row r="22" spans="1:12" ht="18.75">
      <c r="A22" s="9" t="s">
        <v>35</v>
      </c>
      <c r="B22" s="2" t="s">
        <v>14</v>
      </c>
      <c r="C22" s="32">
        <f>'1 кв'!D22-'1 кв'!E22</f>
        <v>31.019999999999982</v>
      </c>
      <c r="D22" s="25">
        <f t="shared" si="0"/>
        <v>90.3</v>
      </c>
      <c r="E22" s="25">
        <f t="shared" si="0"/>
        <v>117.62</v>
      </c>
      <c r="F22" s="25">
        <f t="shared" si="1"/>
        <v>96.950214309264766</v>
      </c>
      <c r="G22" s="27">
        <v>90.3</v>
      </c>
      <c r="H22" s="27">
        <v>117.62</v>
      </c>
      <c r="I22" s="27"/>
      <c r="J22" s="27"/>
      <c r="K22" s="27"/>
      <c r="L22" s="27"/>
    </row>
    <row r="23" spans="1:12" s="3" customFormat="1" ht="18.75">
      <c r="A23" s="9" t="s">
        <v>36</v>
      </c>
      <c r="B23" s="2" t="s">
        <v>15</v>
      </c>
      <c r="C23" s="32">
        <f>'1 кв'!D23-'1 кв'!E23</f>
        <v>46.519999999999996</v>
      </c>
      <c r="D23" s="27">
        <f t="shared" si="0"/>
        <v>39.1</v>
      </c>
      <c r="E23" s="25">
        <f t="shared" si="0"/>
        <v>18.48</v>
      </c>
      <c r="F23" s="25">
        <f t="shared" si="1"/>
        <v>21.583742116327961</v>
      </c>
      <c r="G23" s="27">
        <v>18</v>
      </c>
      <c r="H23" s="27">
        <v>6.39</v>
      </c>
      <c r="I23" s="27">
        <v>14.1</v>
      </c>
      <c r="J23" s="27">
        <v>8.3800000000000008</v>
      </c>
      <c r="K23" s="27">
        <v>7</v>
      </c>
      <c r="L23" s="27">
        <v>3.71</v>
      </c>
    </row>
    <row r="24" spans="1:12" s="3" customFormat="1" ht="18.75">
      <c r="A24" s="9" t="s">
        <v>37</v>
      </c>
      <c r="B24" s="2" t="s">
        <v>16</v>
      </c>
      <c r="C24" s="32">
        <f>'1 кв'!D24-'1 кв'!E24</f>
        <v>2.8100000000000005</v>
      </c>
      <c r="D24" s="27">
        <f t="shared" si="0"/>
        <v>6.1999999999999993</v>
      </c>
      <c r="E24" s="25">
        <f t="shared" si="0"/>
        <v>4.29</v>
      </c>
      <c r="F24" s="25">
        <f t="shared" si="1"/>
        <v>47.613762486126525</v>
      </c>
      <c r="G24" s="27">
        <v>2.4</v>
      </c>
      <c r="H24" s="27">
        <v>1.74</v>
      </c>
      <c r="I24" s="27">
        <v>2.2999999999999998</v>
      </c>
      <c r="J24" s="27">
        <v>1.37</v>
      </c>
      <c r="K24" s="27">
        <v>1.5</v>
      </c>
      <c r="L24" s="27">
        <v>1.18</v>
      </c>
    </row>
    <row r="25" spans="1:12" s="3" customFormat="1" ht="18.75">
      <c r="A25" s="9" t="s">
        <v>38</v>
      </c>
      <c r="B25" s="2" t="s">
        <v>22</v>
      </c>
      <c r="C25" s="32">
        <f>'1 кв'!D25-'1 кв'!E25</f>
        <v>0</v>
      </c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39</v>
      </c>
      <c r="B26" s="29" t="s">
        <v>17</v>
      </c>
      <c r="C26" s="32">
        <f>'1 кв'!D26-'1 кв'!E26</f>
        <v>14.790000000000001</v>
      </c>
      <c r="D26" s="17">
        <f>G26+I26+K26</f>
        <v>4.25</v>
      </c>
      <c r="E26" s="17">
        <f t="shared" si="0"/>
        <v>14.08</v>
      </c>
      <c r="F26" s="25">
        <f t="shared" si="1"/>
        <v>73.94957983193278</v>
      </c>
      <c r="G26" s="17">
        <f>SUM(G28:G36)</f>
        <v>1.75</v>
      </c>
      <c r="H26" s="17">
        <f t="shared" ref="H26:L26" si="4">SUM(H28:H36)</f>
        <v>1.5299999999999998</v>
      </c>
      <c r="I26" s="17">
        <f t="shared" si="4"/>
        <v>2.5</v>
      </c>
      <c r="J26" s="17">
        <f t="shared" si="4"/>
        <v>9.4</v>
      </c>
      <c r="K26" s="17">
        <f t="shared" si="4"/>
        <v>0</v>
      </c>
      <c r="L26" s="17">
        <f t="shared" si="4"/>
        <v>3.1500000000000004</v>
      </c>
    </row>
    <row r="27" spans="1:12" s="3" customFormat="1" ht="18.75">
      <c r="A27" s="9"/>
      <c r="B27" s="2" t="s">
        <v>12</v>
      </c>
      <c r="C27" s="32">
        <f>'1 кв'!D27-'1 кв'!E27</f>
        <v>0</v>
      </c>
      <c r="D27" s="13">
        <f t="shared" si="0"/>
        <v>0</v>
      </c>
      <c r="E27" s="17">
        <f t="shared" si="0"/>
        <v>0</v>
      </c>
      <c r="F27" s="25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42</v>
      </c>
      <c r="B28" s="2" t="s">
        <v>51</v>
      </c>
      <c r="C28" s="32">
        <v>0</v>
      </c>
      <c r="D28" s="13">
        <f t="shared" si="0"/>
        <v>1.19</v>
      </c>
      <c r="E28" s="17">
        <f t="shared" si="0"/>
        <v>1.18</v>
      </c>
      <c r="F28" s="25">
        <f t="shared" si="1"/>
        <v>99.159663865546221</v>
      </c>
      <c r="G28" s="13">
        <v>0.52</v>
      </c>
      <c r="H28" s="13">
        <v>0.43</v>
      </c>
      <c r="I28" s="13">
        <v>0.67</v>
      </c>
      <c r="J28" s="13">
        <v>0.33</v>
      </c>
      <c r="K28" s="13"/>
      <c r="L28" s="13">
        <v>0.42</v>
      </c>
    </row>
    <row r="29" spans="1:12" s="3" customFormat="1" ht="16.5" customHeight="1">
      <c r="A29" s="9" t="s">
        <v>43</v>
      </c>
      <c r="B29" s="2" t="s">
        <v>52</v>
      </c>
      <c r="C29" s="32">
        <v>0.75</v>
      </c>
      <c r="D29" s="13">
        <f t="shared" si="0"/>
        <v>1.76</v>
      </c>
      <c r="E29" s="17">
        <f t="shared" si="0"/>
        <v>2.5</v>
      </c>
      <c r="F29" s="25">
        <f t="shared" si="1"/>
        <v>99.601593625498026</v>
      </c>
      <c r="G29" s="13">
        <v>0.88</v>
      </c>
      <c r="H29" s="13">
        <v>0.75</v>
      </c>
      <c r="I29" s="13">
        <v>0.88</v>
      </c>
      <c r="J29" s="13">
        <v>0.87</v>
      </c>
      <c r="K29" s="13"/>
      <c r="L29" s="13">
        <v>0.88</v>
      </c>
    </row>
    <row r="30" spans="1:12" s="3" customFormat="1" ht="40.5" customHeight="1">
      <c r="A30" s="9" t="s">
        <v>47</v>
      </c>
      <c r="B30" s="2" t="s">
        <v>83</v>
      </c>
      <c r="C30" s="32">
        <f>'1 кв'!D30-'1 кв'!E30</f>
        <v>0</v>
      </c>
      <c r="D30" s="13">
        <f t="shared" si="0"/>
        <v>0</v>
      </c>
      <c r="E30" s="17">
        <f t="shared" si="0"/>
        <v>0</v>
      </c>
      <c r="F30" s="25"/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48</v>
      </c>
      <c r="B31" s="2" t="s">
        <v>53</v>
      </c>
      <c r="C31" s="32">
        <v>2</v>
      </c>
      <c r="D31" s="13">
        <f t="shared" si="0"/>
        <v>0.7</v>
      </c>
      <c r="E31" s="17">
        <f t="shared" si="0"/>
        <v>2.5499999999999998</v>
      </c>
      <c r="F31" s="25">
        <f t="shared" si="1"/>
        <v>94.444444444444429</v>
      </c>
      <c r="G31" s="13">
        <v>0.35</v>
      </c>
      <c r="H31" s="13">
        <v>0.35</v>
      </c>
      <c r="I31" s="13">
        <v>0.35</v>
      </c>
      <c r="J31" s="13">
        <v>0.35</v>
      </c>
      <c r="K31" s="13"/>
      <c r="L31" s="13">
        <v>1.85</v>
      </c>
    </row>
    <row r="32" spans="1:12" s="3" customFormat="1" ht="16.5" customHeight="1">
      <c r="A32" s="9" t="s">
        <v>49</v>
      </c>
      <c r="B32" s="2" t="s">
        <v>50</v>
      </c>
      <c r="C32" s="32">
        <f>'1 кв'!D32-'1 кв'!E32</f>
        <v>0</v>
      </c>
      <c r="D32" s="13">
        <f t="shared" si="0"/>
        <v>0.6</v>
      </c>
      <c r="E32" s="17">
        <f t="shared" si="0"/>
        <v>0.6</v>
      </c>
      <c r="F32" s="25">
        <f t="shared" si="1"/>
        <v>100</v>
      </c>
      <c r="G32" s="13"/>
      <c r="H32" s="13"/>
      <c r="I32" s="13">
        <v>0.6</v>
      </c>
      <c r="J32" s="13">
        <v>0.6</v>
      </c>
      <c r="K32" s="13"/>
      <c r="L32" s="13"/>
    </row>
    <row r="33" spans="1:12" s="3" customFormat="1" ht="16.5" customHeight="1">
      <c r="A33" s="9" t="s">
        <v>64</v>
      </c>
      <c r="B33" s="2" t="s">
        <v>112</v>
      </c>
      <c r="C33" s="32">
        <v>0</v>
      </c>
      <c r="D33" s="13">
        <f t="shared" si="0"/>
        <v>0</v>
      </c>
      <c r="E33" s="17">
        <f t="shared" si="0"/>
        <v>0</v>
      </c>
      <c r="F33" s="25"/>
      <c r="G33" s="13"/>
      <c r="H33" s="13"/>
      <c r="I33" s="13"/>
      <c r="J33" s="13"/>
      <c r="K33" s="13"/>
      <c r="L33" s="13"/>
    </row>
    <row r="34" spans="1:12" s="3" customFormat="1" ht="38.25" customHeight="1">
      <c r="A34" s="9" t="s">
        <v>65</v>
      </c>
      <c r="B34" s="21" t="s">
        <v>68</v>
      </c>
      <c r="C34" s="32">
        <v>12.04</v>
      </c>
      <c r="D34" s="13">
        <f t="shared" si="0"/>
        <v>0</v>
      </c>
      <c r="E34" s="17">
        <f t="shared" si="0"/>
        <v>7.25</v>
      </c>
      <c r="F34" s="25">
        <f t="shared" si="1"/>
        <v>60.215946843853828</v>
      </c>
      <c r="G34" s="13"/>
      <c r="H34" s="13"/>
      <c r="I34" s="13"/>
      <c r="J34" s="13">
        <v>7.25</v>
      </c>
      <c r="K34" s="13"/>
      <c r="L34" s="13"/>
    </row>
    <row r="35" spans="1:12" s="3" customFormat="1" ht="60" customHeight="1">
      <c r="A35" s="9" t="s">
        <v>66</v>
      </c>
      <c r="B35" s="2" t="s">
        <v>78</v>
      </c>
      <c r="C35" s="32">
        <f>'1 кв'!D35-'1 кв'!E35</f>
        <v>0</v>
      </c>
      <c r="D35" s="13">
        <f t="shared" si="0"/>
        <v>0</v>
      </c>
      <c r="E35" s="17">
        <f t="shared" si="0"/>
        <v>0</v>
      </c>
      <c r="F35" s="25"/>
      <c r="G35" s="13"/>
      <c r="H35" s="13"/>
      <c r="I35" s="13"/>
      <c r="J35" s="13"/>
      <c r="K35" s="13"/>
      <c r="L35" s="13"/>
    </row>
    <row r="36" spans="1:12" s="3" customFormat="1" ht="16.5" customHeight="1">
      <c r="A36" s="9" t="s">
        <v>67</v>
      </c>
      <c r="B36" s="2" t="s">
        <v>85</v>
      </c>
      <c r="C36" s="32">
        <f>'1 кв'!D36-'1 кв'!E36</f>
        <v>0</v>
      </c>
      <c r="D36" s="13">
        <f t="shared" si="0"/>
        <v>0</v>
      </c>
      <c r="E36" s="17">
        <f t="shared" si="0"/>
        <v>0</v>
      </c>
      <c r="F36" s="25"/>
      <c r="G36" s="13"/>
      <c r="H36" s="13"/>
      <c r="I36" s="13"/>
      <c r="J36" s="13"/>
      <c r="K36" s="13"/>
      <c r="L36" s="13"/>
    </row>
    <row r="37" spans="1:12" s="3" customFormat="1" ht="18.75">
      <c r="A37" s="9" t="s">
        <v>40</v>
      </c>
      <c r="B37" s="2" t="s">
        <v>23</v>
      </c>
      <c r="C37" s="32">
        <f>'1 кв'!D37-'1 кв'!E37</f>
        <v>0</v>
      </c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41</v>
      </c>
      <c r="B38" s="2" t="s">
        <v>24</v>
      </c>
      <c r="C38" s="32">
        <f>'1 кв'!D38-'1 кв'!E38</f>
        <v>1.4300000000000015</v>
      </c>
      <c r="D38" s="25">
        <f t="shared" si="0"/>
        <v>9.6999999999999993</v>
      </c>
      <c r="E38" s="25">
        <f t="shared" si="0"/>
        <v>8.1300000000000008</v>
      </c>
      <c r="F38" s="25">
        <f t="shared" si="1"/>
        <v>73.045822102425873</v>
      </c>
      <c r="G38" s="25">
        <f t="shared" ref="G38:L38" si="5">SUM(G40:G42)</f>
        <v>5.5</v>
      </c>
      <c r="H38" s="25">
        <f t="shared" si="5"/>
        <v>2.57</v>
      </c>
      <c r="I38" s="25">
        <f t="shared" si="5"/>
        <v>2</v>
      </c>
      <c r="J38" s="25">
        <f t="shared" si="5"/>
        <v>3.59</v>
      </c>
      <c r="K38" s="25">
        <f t="shared" si="5"/>
        <v>2.2000000000000002</v>
      </c>
      <c r="L38" s="25">
        <f t="shared" si="5"/>
        <v>1.9700000000000002</v>
      </c>
    </row>
    <row r="39" spans="1:12" s="3" customFormat="1" ht="18.75">
      <c r="A39" s="9"/>
      <c r="B39" s="2" t="s">
        <v>12</v>
      </c>
      <c r="C39" s="32">
        <f>'1 кв'!D39-'1 кв'!E39</f>
        <v>0</v>
      </c>
      <c r="D39" s="27">
        <f t="shared" si="0"/>
        <v>0</v>
      </c>
      <c r="E39" s="25">
        <f t="shared" si="0"/>
        <v>0</v>
      </c>
      <c r="F39" s="25"/>
      <c r="G39" s="27"/>
      <c r="H39" s="27"/>
      <c r="I39" s="27"/>
      <c r="J39" s="27"/>
      <c r="K39" s="27"/>
      <c r="L39" s="27"/>
    </row>
    <row r="40" spans="1:12" s="3" customFormat="1" ht="18.75">
      <c r="A40" s="9" t="s">
        <v>45</v>
      </c>
      <c r="B40" s="2" t="s">
        <v>69</v>
      </c>
      <c r="C40" s="32">
        <f>'1 кв'!D40-'1 кв'!E40</f>
        <v>0.38000000000000078</v>
      </c>
      <c r="D40" s="27">
        <f t="shared" si="0"/>
        <v>7.5</v>
      </c>
      <c r="E40" s="27">
        <f t="shared" si="0"/>
        <v>5.43</v>
      </c>
      <c r="F40" s="25">
        <f t="shared" si="1"/>
        <v>68.908629441624356</v>
      </c>
      <c r="G40" s="27">
        <v>3.5</v>
      </c>
      <c r="H40" s="27">
        <v>2.57</v>
      </c>
      <c r="I40" s="27">
        <v>2</v>
      </c>
      <c r="J40" s="27">
        <v>1.98</v>
      </c>
      <c r="K40" s="27">
        <v>2</v>
      </c>
      <c r="L40" s="27">
        <v>0.88</v>
      </c>
    </row>
    <row r="41" spans="1:12" s="3" customFormat="1" ht="18.75">
      <c r="A41" s="15" t="s">
        <v>56</v>
      </c>
      <c r="B41" s="16" t="s">
        <v>70</v>
      </c>
      <c r="C41" s="32">
        <f>'1 кв'!D41-'1 кв'!E41</f>
        <v>0.22000000000000003</v>
      </c>
      <c r="D41" s="27">
        <f t="shared" si="0"/>
        <v>0.2</v>
      </c>
      <c r="E41" s="27">
        <f t="shared" si="0"/>
        <v>0.02</v>
      </c>
      <c r="F41" s="25">
        <f t="shared" si="1"/>
        <v>4.7619047619047619</v>
      </c>
      <c r="G41" s="27"/>
      <c r="H41" s="27"/>
      <c r="I41" s="27"/>
      <c r="J41" s="27">
        <v>0.01</v>
      </c>
      <c r="K41" s="27">
        <v>0.2</v>
      </c>
      <c r="L41" s="27">
        <v>0.01</v>
      </c>
    </row>
    <row r="42" spans="1:12" s="3" customFormat="1" ht="18.75">
      <c r="A42" s="15" t="s">
        <v>73</v>
      </c>
      <c r="B42" s="16" t="s">
        <v>74</v>
      </c>
      <c r="C42" s="32">
        <f>'1 кв'!D42-'1 кв'!E42</f>
        <v>2</v>
      </c>
      <c r="D42" s="27">
        <f t="shared" si="0"/>
        <v>2</v>
      </c>
      <c r="E42" s="27"/>
      <c r="F42" s="25">
        <f t="shared" si="1"/>
        <v>0</v>
      </c>
      <c r="G42" s="27">
        <v>2</v>
      </c>
      <c r="H42" s="27"/>
      <c r="I42" s="27"/>
      <c r="J42" s="27">
        <v>1.6</v>
      </c>
      <c r="K42" s="27"/>
      <c r="L42" s="27">
        <v>1.08</v>
      </c>
    </row>
    <row r="43" spans="1:12" s="3" customFormat="1" ht="18.75">
      <c r="A43" s="15" t="s">
        <v>54</v>
      </c>
      <c r="B43" s="16" t="s">
        <v>57</v>
      </c>
      <c r="C43" s="32">
        <f>'1 кв'!D43-'1 кв'!E43</f>
        <v>18.660000000000004</v>
      </c>
      <c r="D43" s="25">
        <f t="shared" si="0"/>
        <v>43.74</v>
      </c>
      <c r="E43" s="25">
        <f t="shared" si="0"/>
        <v>60.56</v>
      </c>
      <c r="F43" s="25">
        <f t="shared" si="1"/>
        <v>97.051282051282044</v>
      </c>
      <c r="G43" s="25">
        <v>19.37</v>
      </c>
      <c r="H43" s="25">
        <v>23.96</v>
      </c>
      <c r="I43" s="25">
        <v>19.37</v>
      </c>
      <c r="J43" s="25">
        <v>14.8</v>
      </c>
      <c r="K43" s="25">
        <v>5</v>
      </c>
      <c r="L43" s="25">
        <v>21.8</v>
      </c>
    </row>
    <row r="44" spans="1:12" s="3" customFormat="1" ht="19.5" thickBot="1">
      <c r="A44" s="15" t="s">
        <v>55</v>
      </c>
      <c r="B44" s="16" t="s">
        <v>58</v>
      </c>
      <c r="C44" s="32">
        <f>'1 кв'!D44-'1 кв'!E44</f>
        <v>1</v>
      </c>
      <c r="D44" s="28">
        <f t="shared" si="0"/>
        <v>0</v>
      </c>
      <c r="E44" s="28">
        <f t="shared" si="0"/>
        <v>0.5</v>
      </c>
      <c r="F44" s="25">
        <f t="shared" si="1"/>
        <v>50</v>
      </c>
      <c r="G44" s="28"/>
      <c r="H44" s="28"/>
      <c r="I44" s="28"/>
      <c r="J44" s="28">
        <v>0.5</v>
      </c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6">C7+C8+C9+C20+C26+C37+C38+C43+C44</f>
        <v>224.26000000000025</v>
      </c>
      <c r="D45" s="22">
        <f t="shared" si="6"/>
        <v>4734.13</v>
      </c>
      <c r="E45" s="22">
        <f t="shared" si="6"/>
        <v>4529.41</v>
      </c>
      <c r="F45" s="22"/>
      <c r="G45" s="22">
        <f t="shared" si="6"/>
        <v>1054.4199999999998</v>
      </c>
      <c r="H45" s="22">
        <f t="shared" si="6"/>
        <v>1128.27</v>
      </c>
      <c r="I45" s="22">
        <f t="shared" si="6"/>
        <v>1601.04</v>
      </c>
      <c r="J45" s="22">
        <f t="shared" si="6"/>
        <v>1590.29</v>
      </c>
      <c r="K45" s="22">
        <f t="shared" si="6"/>
        <v>2078.6699999999996</v>
      </c>
      <c r="L45" s="22">
        <f t="shared" si="6"/>
        <v>1810.8500000000001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59</v>
      </c>
      <c r="C47" s="4"/>
      <c r="D47" s="1"/>
      <c r="E47" s="1"/>
      <c r="F47" s="12"/>
      <c r="H47" s="3" t="s">
        <v>60</v>
      </c>
    </row>
    <row r="48" spans="1:12" s="3" customFormat="1" ht="16.5" customHeight="1">
      <c r="A48" s="10"/>
      <c r="B48" s="1"/>
      <c r="C48" s="1"/>
      <c r="D48" s="1"/>
      <c r="E48" s="1"/>
      <c r="F48" s="11" t="s">
        <v>44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8"/>
  <sheetViews>
    <sheetView view="pageLayout" zoomScale="84" zoomScaleNormal="100" zoomScalePageLayoutView="84" workbookViewId="0">
      <selection activeCell="G43" sqref="G43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1" t="s">
        <v>105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18.75">
      <c r="A2" s="42" t="s">
        <v>79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6.5" thickBot="1">
      <c r="A3" s="43" t="s">
        <v>71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5.75">
      <c r="A4" s="44" t="s">
        <v>0</v>
      </c>
      <c r="B4" s="47" t="s">
        <v>9</v>
      </c>
      <c r="C4" s="50" t="s">
        <v>89</v>
      </c>
      <c r="D4" s="53" t="s">
        <v>104</v>
      </c>
      <c r="E4" s="37"/>
      <c r="F4" s="37"/>
      <c r="G4" s="37" t="s">
        <v>4</v>
      </c>
      <c r="H4" s="37"/>
      <c r="I4" s="37"/>
      <c r="J4" s="37"/>
      <c r="K4" s="37"/>
      <c r="L4" s="38"/>
    </row>
    <row r="5" spans="1:12" ht="15.75">
      <c r="A5" s="45"/>
      <c r="B5" s="48"/>
      <c r="C5" s="51"/>
      <c r="D5" s="54"/>
      <c r="E5" s="39"/>
      <c r="F5" s="39"/>
      <c r="G5" s="39" t="s">
        <v>86</v>
      </c>
      <c r="H5" s="39"/>
      <c r="I5" s="39" t="s">
        <v>87</v>
      </c>
      <c r="J5" s="39"/>
      <c r="K5" s="39" t="s">
        <v>88</v>
      </c>
      <c r="L5" s="40"/>
    </row>
    <row r="6" spans="1:12" ht="48" thickBot="1">
      <c r="A6" s="46"/>
      <c r="B6" s="49"/>
      <c r="C6" s="52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4" t="s">
        <v>2</v>
      </c>
    </row>
    <row r="7" spans="1:12" ht="18.75">
      <c r="A7" s="5">
        <v>1</v>
      </c>
      <c r="B7" s="7" t="s">
        <v>10</v>
      </c>
      <c r="C7" s="32">
        <f>'2 кв'!C7+'2 кв'!D7-'2 кв'!E7</f>
        <v>181.87000000000035</v>
      </c>
      <c r="D7" s="25">
        <f>G7+I7+K7</f>
        <v>0</v>
      </c>
      <c r="E7" s="25">
        <f>H7+J7+L7</f>
        <v>0</v>
      </c>
      <c r="F7" s="25">
        <f>E7/(D7+C7)*100</f>
        <v>0</v>
      </c>
      <c r="G7" s="25"/>
      <c r="H7" s="25"/>
      <c r="I7" s="25"/>
      <c r="J7" s="25"/>
      <c r="K7" s="25"/>
      <c r="L7" s="25"/>
    </row>
    <row r="8" spans="1:12" ht="18.75">
      <c r="A8" s="6">
        <v>2</v>
      </c>
      <c r="B8" s="2" t="s">
        <v>11</v>
      </c>
      <c r="C8" s="32">
        <f>'2 кв'!C8+'2 кв'!D8-'2 кв'!E8</f>
        <v>31.360000000000127</v>
      </c>
      <c r="D8" s="25">
        <f>G8+I8+K8</f>
        <v>0</v>
      </c>
      <c r="E8" s="25">
        <f t="shared" ref="D8:E44" si="0">H8+J8+L8</f>
        <v>0</v>
      </c>
      <c r="F8" s="25">
        <f>E8/(D8+C8)*100</f>
        <v>0</v>
      </c>
      <c r="G8" s="25"/>
      <c r="H8" s="25"/>
      <c r="I8" s="25"/>
      <c r="J8" s="25"/>
      <c r="K8" s="25"/>
      <c r="L8" s="25"/>
    </row>
    <row r="9" spans="1:12" ht="18.75">
      <c r="A9" s="6">
        <v>3</v>
      </c>
      <c r="B9" s="29" t="s">
        <v>19</v>
      </c>
      <c r="C9" s="32">
        <f>SUM(C11:C19)</f>
        <v>129.88999999999999</v>
      </c>
      <c r="D9" s="25">
        <f>G9+I9+K9</f>
        <v>0</v>
      </c>
      <c r="E9" s="25">
        <f t="shared" si="0"/>
        <v>0</v>
      </c>
      <c r="F9" s="25"/>
      <c r="G9" s="25">
        <f t="shared" ref="G9:L9" si="1">SUM(G11:G19)</f>
        <v>0</v>
      </c>
      <c r="H9" s="25">
        <f t="shared" si="1"/>
        <v>0</v>
      </c>
      <c r="I9" s="25">
        <f t="shared" si="1"/>
        <v>0</v>
      </c>
      <c r="J9" s="25">
        <f t="shared" si="1"/>
        <v>0</v>
      </c>
      <c r="K9" s="25">
        <f t="shared" si="1"/>
        <v>0</v>
      </c>
      <c r="L9" s="25">
        <f t="shared" si="1"/>
        <v>0</v>
      </c>
    </row>
    <row r="10" spans="1:12" ht="18.75">
      <c r="A10" s="6"/>
      <c r="B10" s="2" t="s">
        <v>12</v>
      </c>
      <c r="C10" s="32"/>
      <c r="D10" s="27"/>
      <c r="E10" s="25"/>
      <c r="F10" s="25"/>
      <c r="G10" s="27"/>
      <c r="H10" s="27"/>
      <c r="I10" s="27"/>
      <c r="J10" s="27"/>
      <c r="K10" s="27"/>
      <c r="L10" s="27"/>
    </row>
    <row r="11" spans="1:12" ht="18.75">
      <c r="A11" s="9" t="s">
        <v>25</v>
      </c>
      <c r="B11" s="2" t="s">
        <v>61</v>
      </c>
      <c r="C11" s="32">
        <f>'2 кв'!C11+'2 кв'!D11-'2 кв'!E11</f>
        <v>0</v>
      </c>
      <c r="D11" s="27">
        <f t="shared" si="0"/>
        <v>0</v>
      </c>
      <c r="E11" s="25">
        <f t="shared" si="0"/>
        <v>0</v>
      </c>
      <c r="F11" s="25"/>
      <c r="G11" s="27"/>
      <c r="H11" s="27"/>
      <c r="I11" s="27"/>
      <c r="J11" s="27"/>
      <c r="K11" s="27"/>
      <c r="L11" s="27"/>
    </row>
    <row r="12" spans="1:12" ht="18.75">
      <c r="A12" s="9" t="s">
        <v>26</v>
      </c>
      <c r="B12" s="2" t="s">
        <v>62</v>
      </c>
      <c r="C12" s="32">
        <f>'2 кв'!C12+'2 кв'!D12-'2 кв'!E12</f>
        <v>0</v>
      </c>
      <c r="D12" s="27">
        <f t="shared" si="0"/>
        <v>0</v>
      </c>
      <c r="E12" s="25">
        <f t="shared" si="0"/>
        <v>0</v>
      </c>
      <c r="F12" s="25"/>
      <c r="G12" s="27"/>
      <c r="H12" s="27"/>
      <c r="I12" s="27"/>
      <c r="J12" s="27"/>
      <c r="K12" s="27"/>
      <c r="L12" s="27"/>
    </row>
    <row r="13" spans="1:12" ht="37.5">
      <c r="A13" s="9" t="s">
        <v>27</v>
      </c>
      <c r="B13" s="2" t="s">
        <v>63</v>
      </c>
      <c r="C13" s="32">
        <f>'2 кв'!C13+'2 кв'!D13-'2 кв'!E13</f>
        <v>0</v>
      </c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28</v>
      </c>
      <c r="B14" s="2" t="s">
        <v>18</v>
      </c>
      <c r="C14" s="32">
        <f>'2 кв'!C14+'2 кв'!D14-'2 кв'!E14</f>
        <v>10.01</v>
      </c>
      <c r="D14" s="27">
        <f t="shared" si="0"/>
        <v>0</v>
      </c>
      <c r="E14" s="25">
        <f t="shared" si="0"/>
        <v>0</v>
      </c>
      <c r="F14" s="25"/>
      <c r="G14" s="27"/>
      <c r="H14" s="27"/>
      <c r="I14" s="27"/>
      <c r="J14" s="27"/>
      <c r="K14" s="27"/>
      <c r="L14" s="27"/>
    </row>
    <row r="15" spans="1:12" ht="37.5">
      <c r="A15" s="9" t="s">
        <v>29</v>
      </c>
      <c r="B15" s="2" t="s">
        <v>90</v>
      </c>
      <c r="C15" s="32">
        <f>'2 кв'!C15+'2 кв'!D15-'2 кв'!E15</f>
        <v>14.620000000000001</v>
      </c>
      <c r="D15" s="27">
        <f t="shared" si="0"/>
        <v>0</v>
      </c>
      <c r="E15" s="25">
        <f t="shared" si="0"/>
        <v>0</v>
      </c>
      <c r="F15" s="25">
        <f t="shared" ref="F15:F19" si="2">E15/(D15+C15)*100</f>
        <v>0</v>
      </c>
      <c r="G15" s="27"/>
      <c r="H15" s="27"/>
      <c r="I15" s="27"/>
      <c r="J15" s="27"/>
      <c r="K15" s="27"/>
      <c r="L15" s="27"/>
    </row>
    <row r="16" spans="1:12" ht="18.75">
      <c r="A16" s="9" t="s">
        <v>30</v>
      </c>
      <c r="B16" s="2" t="s">
        <v>76</v>
      </c>
      <c r="C16" s="32">
        <f>'2 кв'!C16+'2 кв'!D16-'2 кв'!E16</f>
        <v>0</v>
      </c>
      <c r="D16" s="27">
        <f t="shared" si="0"/>
        <v>0</v>
      </c>
      <c r="E16" s="25">
        <f t="shared" si="0"/>
        <v>0</v>
      </c>
      <c r="F16" s="25"/>
      <c r="G16" s="27"/>
      <c r="H16" s="27"/>
      <c r="I16" s="27"/>
      <c r="J16" s="27"/>
      <c r="K16" s="27"/>
      <c r="L16" s="27"/>
    </row>
    <row r="17" spans="1:12" ht="18.75">
      <c r="A17" s="9" t="s">
        <v>31</v>
      </c>
      <c r="B17" s="2" t="s">
        <v>92</v>
      </c>
      <c r="C17" s="32">
        <f>'2 кв'!C17+'2 кв'!D17-'2 кв'!E17</f>
        <v>2.0999999999999996</v>
      </c>
      <c r="D17" s="27">
        <f t="shared" si="0"/>
        <v>0</v>
      </c>
      <c r="E17" s="25">
        <f t="shared" si="0"/>
        <v>0</v>
      </c>
      <c r="F17" s="25">
        <f t="shared" si="2"/>
        <v>0</v>
      </c>
      <c r="G17" s="27"/>
      <c r="H17" s="27"/>
      <c r="I17" s="27"/>
      <c r="J17" s="27"/>
      <c r="K17" s="27"/>
      <c r="L17" s="27"/>
    </row>
    <row r="18" spans="1:12" ht="18.75">
      <c r="A18" s="9" t="s">
        <v>32</v>
      </c>
      <c r="B18" s="2" t="s">
        <v>21</v>
      </c>
      <c r="C18" s="32">
        <f>'2 кв'!C18+'2 кв'!D18-'2 кв'!E18</f>
        <v>103.16</v>
      </c>
      <c r="D18" s="27">
        <f t="shared" si="0"/>
        <v>0</v>
      </c>
      <c r="E18" s="25">
        <f t="shared" si="0"/>
        <v>0</v>
      </c>
      <c r="F18" s="25"/>
      <c r="G18" s="27"/>
      <c r="H18" s="27"/>
      <c r="I18" s="27"/>
      <c r="J18" s="27"/>
      <c r="K18" s="27"/>
      <c r="L18" s="27"/>
    </row>
    <row r="19" spans="1:12" ht="18.75">
      <c r="A19" s="9" t="s">
        <v>33</v>
      </c>
      <c r="B19" s="2" t="s">
        <v>93</v>
      </c>
      <c r="C19" s="32">
        <f>'2 кв'!C19+'2 кв'!D19-'2 кв'!E19</f>
        <v>0</v>
      </c>
      <c r="D19" s="27">
        <f t="shared" si="0"/>
        <v>0</v>
      </c>
      <c r="E19" s="25">
        <f t="shared" si="0"/>
        <v>0</v>
      </c>
      <c r="F19" s="25" t="e">
        <f t="shared" si="2"/>
        <v>#DIV/0!</v>
      </c>
      <c r="G19" s="27"/>
      <c r="H19" s="27"/>
      <c r="I19" s="27"/>
      <c r="J19" s="27"/>
      <c r="K19" s="27"/>
      <c r="L19" s="27"/>
    </row>
    <row r="20" spans="1:12" ht="24.75" customHeight="1">
      <c r="A20" s="9" t="s">
        <v>34</v>
      </c>
      <c r="B20" s="29" t="s">
        <v>13</v>
      </c>
      <c r="C20" s="32">
        <f>SUM(C22:C25)</f>
        <v>75.559999999999974</v>
      </c>
      <c r="D20" s="25">
        <f t="shared" si="0"/>
        <v>0</v>
      </c>
      <c r="E20" s="25">
        <f t="shared" si="0"/>
        <v>0</v>
      </c>
      <c r="F20" s="25">
        <f>E20/(D20+C20)*100</f>
        <v>0</v>
      </c>
      <c r="G20" s="26">
        <f t="shared" ref="G20:L20" si="3">SUM(G22:G25)</f>
        <v>0</v>
      </c>
      <c r="H20" s="26">
        <f t="shared" si="3"/>
        <v>0</v>
      </c>
      <c r="I20" s="26">
        <f t="shared" si="3"/>
        <v>0</v>
      </c>
      <c r="J20" s="26">
        <f t="shared" si="3"/>
        <v>0</v>
      </c>
      <c r="K20" s="26">
        <f t="shared" si="3"/>
        <v>0</v>
      </c>
      <c r="L20" s="25">
        <f t="shared" si="3"/>
        <v>0</v>
      </c>
    </row>
    <row r="21" spans="1:12" ht="18.75">
      <c r="A21" s="9"/>
      <c r="B21" s="2" t="s">
        <v>12</v>
      </c>
      <c r="C21" s="32"/>
      <c r="D21" s="27"/>
      <c r="E21" s="25"/>
      <c r="F21" s="25"/>
      <c r="G21" s="27"/>
      <c r="H21" s="27"/>
      <c r="I21" s="27"/>
      <c r="J21" s="27"/>
      <c r="K21" s="27"/>
      <c r="L21" s="27"/>
    </row>
    <row r="22" spans="1:12" ht="18.75">
      <c r="A22" s="9" t="s">
        <v>35</v>
      </c>
      <c r="B22" s="2" t="s">
        <v>14</v>
      </c>
      <c r="C22" s="32">
        <f>'2 кв'!C22+'2 кв'!D22-'2 кв'!E22</f>
        <v>3.6999999999999744</v>
      </c>
      <c r="D22" s="25">
        <f t="shared" si="0"/>
        <v>0</v>
      </c>
      <c r="E22" s="25">
        <f t="shared" si="0"/>
        <v>0</v>
      </c>
      <c r="F22" s="25">
        <f>E22/(D22+C22)*100</f>
        <v>0</v>
      </c>
      <c r="G22" s="27"/>
      <c r="H22" s="27"/>
      <c r="I22" s="27"/>
      <c r="J22" s="27"/>
      <c r="K22" s="27"/>
      <c r="L22" s="27"/>
    </row>
    <row r="23" spans="1:12" s="3" customFormat="1" ht="18.75">
      <c r="A23" s="9" t="s">
        <v>36</v>
      </c>
      <c r="B23" s="2" t="s">
        <v>15</v>
      </c>
      <c r="C23" s="32">
        <f>'2 кв'!C23+'2 кв'!D23-'2 кв'!E23</f>
        <v>67.14</v>
      </c>
      <c r="D23" s="27">
        <f t="shared" si="0"/>
        <v>0</v>
      </c>
      <c r="E23" s="25">
        <f t="shared" si="0"/>
        <v>0</v>
      </c>
      <c r="F23" s="25">
        <f>E23/(D23+C23)*100</f>
        <v>0</v>
      </c>
      <c r="G23" s="27"/>
      <c r="H23" s="27"/>
      <c r="I23" s="27"/>
      <c r="J23" s="27"/>
      <c r="K23" s="27"/>
      <c r="L23" s="27"/>
    </row>
    <row r="24" spans="1:12" s="3" customFormat="1" ht="18.75">
      <c r="A24" s="9" t="s">
        <v>37</v>
      </c>
      <c r="B24" s="2" t="s">
        <v>16</v>
      </c>
      <c r="C24" s="32">
        <f>'2 кв'!C24+'2 кв'!D24-'2 кв'!E24</f>
        <v>4.72</v>
      </c>
      <c r="D24" s="27">
        <f t="shared" si="0"/>
        <v>0</v>
      </c>
      <c r="E24" s="25">
        <f t="shared" si="0"/>
        <v>0</v>
      </c>
      <c r="F24" s="25">
        <f>E24/(D24+C24)*100</f>
        <v>0</v>
      </c>
      <c r="G24" s="27"/>
      <c r="H24" s="27"/>
      <c r="I24" s="27"/>
      <c r="J24" s="27"/>
      <c r="K24" s="27"/>
      <c r="L24" s="27"/>
    </row>
    <row r="25" spans="1:12" s="3" customFormat="1" ht="18.75">
      <c r="A25" s="9" t="s">
        <v>38</v>
      </c>
      <c r="B25" s="2" t="s">
        <v>22</v>
      </c>
      <c r="C25" s="32">
        <f>'2 кв'!C25+'2 кв'!D25-'2 кв'!E25</f>
        <v>0</v>
      </c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39</v>
      </c>
      <c r="B26" s="29" t="s">
        <v>17</v>
      </c>
      <c r="C26" s="32">
        <f>SUM(C28:C36)</f>
        <v>4.9599999999999991</v>
      </c>
      <c r="D26" s="17">
        <f>G26+I26+K26</f>
        <v>0</v>
      </c>
      <c r="E26" s="17">
        <f t="shared" si="0"/>
        <v>0</v>
      </c>
      <c r="F26" s="17"/>
      <c r="G26" s="17">
        <f>SUM(G28:G36)</f>
        <v>0</v>
      </c>
      <c r="H26" s="17">
        <f t="shared" ref="H26:L26" si="4">SUM(H28:H36)</f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</row>
    <row r="27" spans="1:12" s="3" customFormat="1" ht="18.75">
      <c r="A27" s="9"/>
      <c r="B27" s="2" t="s">
        <v>12</v>
      </c>
      <c r="C27" s="32"/>
      <c r="D27" s="13"/>
      <c r="E27" s="17"/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42</v>
      </c>
      <c r="B28" s="2" t="s">
        <v>51</v>
      </c>
      <c r="C28" s="32">
        <f>'2 кв'!C28+'2 кв'!D28-'2 кв'!E28</f>
        <v>1.0000000000000009E-2</v>
      </c>
      <c r="D28" s="13">
        <f t="shared" si="0"/>
        <v>0</v>
      </c>
      <c r="E28" s="17">
        <f t="shared" si="0"/>
        <v>0</v>
      </c>
      <c r="F28" s="17" t="e">
        <f>E28/D28*100</f>
        <v>#DIV/0!</v>
      </c>
      <c r="G28" s="13"/>
      <c r="H28" s="13"/>
      <c r="I28" s="13"/>
      <c r="J28" s="13"/>
      <c r="K28" s="13"/>
      <c r="L28" s="13"/>
    </row>
    <row r="29" spans="1:12" s="3" customFormat="1" ht="16.5" customHeight="1">
      <c r="A29" s="9" t="s">
        <v>43</v>
      </c>
      <c r="B29" s="2" t="s">
        <v>52</v>
      </c>
      <c r="C29" s="32">
        <f>'2 кв'!C29+'2 кв'!D29-'2 кв'!E29</f>
        <v>9.9999999999997868E-3</v>
      </c>
      <c r="D29" s="13">
        <f t="shared" si="0"/>
        <v>0</v>
      </c>
      <c r="E29" s="17">
        <f t="shared" si="0"/>
        <v>0</v>
      </c>
      <c r="F29" s="17">
        <f>E29/(D29+C29)*100</f>
        <v>0</v>
      </c>
      <c r="G29" s="13"/>
      <c r="H29" s="13"/>
      <c r="I29" s="13"/>
      <c r="J29" s="13"/>
      <c r="K29" s="13"/>
      <c r="L29" s="13"/>
    </row>
    <row r="30" spans="1:12" s="3" customFormat="1" ht="40.5" customHeight="1">
      <c r="A30" s="9" t="s">
        <v>47</v>
      </c>
      <c r="B30" s="2" t="s">
        <v>83</v>
      </c>
      <c r="C30" s="32">
        <f>'2 кв'!C30+'2 кв'!D30-'2 кв'!E30</f>
        <v>0</v>
      </c>
      <c r="D30" s="13">
        <f t="shared" si="0"/>
        <v>0</v>
      </c>
      <c r="E30" s="17">
        <f t="shared" si="0"/>
        <v>0</v>
      </c>
      <c r="F30" s="17" t="e">
        <f>E30/D30*100</f>
        <v>#DIV/0!</v>
      </c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48</v>
      </c>
      <c r="B31" s="2" t="s">
        <v>53</v>
      </c>
      <c r="C31" s="32">
        <f>'2 кв'!C31+'2 кв'!D31-'2 кв'!E31</f>
        <v>0.15000000000000036</v>
      </c>
      <c r="D31" s="13">
        <f t="shared" si="0"/>
        <v>0</v>
      </c>
      <c r="E31" s="17">
        <f t="shared" si="0"/>
        <v>0</v>
      </c>
      <c r="F31" s="17">
        <f>E31/(D31+C31)*100</f>
        <v>0</v>
      </c>
      <c r="G31" s="13"/>
      <c r="H31" s="13"/>
      <c r="I31" s="13"/>
      <c r="J31" s="13"/>
      <c r="K31" s="13"/>
      <c r="L31" s="13"/>
    </row>
    <row r="32" spans="1:12" s="3" customFormat="1" ht="16.5" customHeight="1">
      <c r="A32" s="9" t="s">
        <v>49</v>
      </c>
      <c r="B32" s="2" t="s">
        <v>50</v>
      </c>
      <c r="C32" s="32">
        <f>'2 кв'!C32+'2 кв'!D32-'2 кв'!E32</f>
        <v>0</v>
      </c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64</v>
      </c>
      <c r="B33" s="2" t="s">
        <v>84</v>
      </c>
      <c r="C33" s="32">
        <f>'2 кв'!C33+'2 кв'!D33-'2 кв'!E33</f>
        <v>0</v>
      </c>
      <c r="D33" s="13">
        <f t="shared" si="0"/>
        <v>0</v>
      </c>
      <c r="E33" s="17">
        <f t="shared" si="0"/>
        <v>0</v>
      </c>
      <c r="F33" s="17" t="e">
        <f t="shared" ref="F33:F35" si="5">E33/(D33+C33)*100</f>
        <v>#DIV/0!</v>
      </c>
      <c r="G33" s="13"/>
      <c r="H33" s="13"/>
      <c r="I33" s="13"/>
      <c r="J33" s="13"/>
      <c r="K33" s="13"/>
      <c r="L33" s="13"/>
    </row>
    <row r="34" spans="1:12" s="3" customFormat="1" ht="38.25" customHeight="1">
      <c r="A34" s="9" t="s">
        <v>65</v>
      </c>
      <c r="B34" s="21" t="s">
        <v>68</v>
      </c>
      <c r="C34" s="32">
        <f>'2 кв'!C34+'2 кв'!D34-'2 кв'!E34</f>
        <v>4.7899999999999991</v>
      </c>
      <c r="D34" s="13">
        <f t="shared" si="0"/>
        <v>0</v>
      </c>
      <c r="E34" s="17">
        <f t="shared" si="0"/>
        <v>0</v>
      </c>
      <c r="F34" s="17">
        <f t="shared" si="5"/>
        <v>0</v>
      </c>
      <c r="G34" s="13"/>
      <c r="H34" s="13"/>
      <c r="I34" s="13"/>
      <c r="J34" s="13"/>
      <c r="K34" s="13"/>
      <c r="L34" s="13"/>
    </row>
    <row r="35" spans="1:12" s="3" customFormat="1" ht="78" customHeight="1">
      <c r="A35" s="9" t="s">
        <v>66</v>
      </c>
      <c r="B35" s="2" t="s">
        <v>91</v>
      </c>
      <c r="C35" s="32">
        <f>'2 кв'!C35+'2 кв'!D35-'2 кв'!E35</f>
        <v>0</v>
      </c>
      <c r="D35" s="13">
        <f t="shared" si="0"/>
        <v>0</v>
      </c>
      <c r="E35" s="17">
        <f t="shared" si="0"/>
        <v>0</v>
      </c>
      <c r="F35" s="17" t="e">
        <f t="shared" si="5"/>
        <v>#DIV/0!</v>
      </c>
      <c r="G35" s="13"/>
      <c r="H35" s="13"/>
      <c r="I35" s="13"/>
      <c r="J35" s="13"/>
      <c r="K35" s="13"/>
      <c r="L35" s="13"/>
    </row>
    <row r="36" spans="1:12" s="3" customFormat="1" ht="16.5" customHeight="1">
      <c r="A36" s="9" t="s">
        <v>67</v>
      </c>
      <c r="B36" s="2" t="s">
        <v>85</v>
      </c>
      <c r="C36" s="32">
        <f>'2 кв'!C36+'2 кв'!D36-'2 кв'!E36</f>
        <v>0</v>
      </c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40</v>
      </c>
      <c r="B37" s="2" t="s">
        <v>23</v>
      </c>
      <c r="C37" s="32">
        <f>'2 кв'!C37+'2 кв'!D37-'2 кв'!E37</f>
        <v>0</v>
      </c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41</v>
      </c>
      <c r="B38" s="2" t="s">
        <v>24</v>
      </c>
      <c r="C38" s="32">
        <f>'2 кв'!C38+'2 кв'!D38-'2 кв'!E38</f>
        <v>3</v>
      </c>
      <c r="D38" s="25">
        <f t="shared" si="0"/>
        <v>0</v>
      </c>
      <c r="E38" s="25">
        <f t="shared" si="0"/>
        <v>0</v>
      </c>
      <c r="F38" s="25">
        <f>E38/(D38+C38)*100</f>
        <v>0</v>
      </c>
      <c r="G38" s="25">
        <f t="shared" ref="G38:L38" si="6">SUM(G40:G42)</f>
        <v>0</v>
      </c>
      <c r="H38" s="25">
        <f t="shared" si="6"/>
        <v>0</v>
      </c>
      <c r="I38" s="25">
        <f t="shared" si="6"/>
        <v>0</v>
      </c>
      <c r="J38" s="25">
        <f t="shared" si="6"/>
        <v>0</v>
      </c>
      <c r="K38" s="25">
        <f t="shared" si="6"/>
        <v>0</v>
      </c>
      <c r="L38" s="25">
        <f t="shared" si="6"/>
        <v>0</v>
      </c>
    </row>
    <row r="39" spans="1:12" s="3" customFormat="1" ht="18.75">
      <c r="A39" s="9"/>
      <c r="B39" s="2" t="s">
        <v>12</v>
      </c>
      <c r="C39" s="32">
        <f>'2 кв'!C39+'2 кв'!D39-'2 кв'!E39</f>
        <v>0</v>
      </c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45</v>
      </c>
      <c r="B40" s="2" t="s">
        <v>69</v>
      </c>
      <c r="C40" s="32">
        <f>'2 кв'!C40+'2 кв'!D40-'2 кв'!E40</f>
        <v>2.4500000000000011</v>
      </c>
      <c r="D40" s="27">
        <f t="shared" si="0"/>
        <v>0</v>
      </c>
      <c r="E40" s="27">
        <f t="shared" si="0"/>
        <v>0</v>
      </c>
      <c r="F40" s="27">
        <f>E40/(D40+C40)*100</f>
        <v>0</v>
      </c>
      <c r="G40" s="27"/>
      <c r="H40" s="27"/>
      <c r="I40" s="27"/>
      <c r="J40" s="27"/>
      <c r="K40" s="27"/>
      <c r="L40" s="27"/>
    </row>
    <row r="41" spans="1:12" s="3" customFormat="1" ht="18.75">
      <c r="A41" s="15" t="s">
        <v>56</v>
      </c>
      <c r="B41" s="16" t="s">
        <v>70</v>
      </c>
      <c r="C41" s="32">
        <f>'2 кв'!C41+'2 кв'!D41-'2 кв'!E41</f>
        <v>0.4</v>
      </c>
      <c r="D41" s="27">
        <f t="shared" si="0"/>
        <v>0</v>
      </c>
      <c r="E41" s="27">
        <f t="shared" si="0"/>
        <v>0</v>
      </c>
      <c r="F41" s="27">
        <f>E41/(D41+C41)*100</f>
        <v>0</v>
      </c>
      <c r="G41" s="27"/>
      <c r="H41" s="27"/>
      <c r="I41" s="27"/>
      <c r="J41" s="27"/>
      <c r="K41" s="27"/>
      <c r="L41" s="27"/>
    </row>
    <row r="42" spans="1:12" s="3" customFormat="1" ht="18.75">
      <c r="A42" s="15" t="s">
        <v>73</v>
      </c>
      <c r="B42" s="16" t="s">
        <v>74</v>
      </c>
      <c r="C42" s="32">
        <f>'2 кв'!C42+'2 кв'!D42-'2 кв'!E42</f>
        <v>4</v>
      </c>
      <c r="D42" s="27">
        <f t="shared" si="0"/>
        <v>0</v>
      </c>
      <c r="E42" s="27"/>
      <c r="F42" s="27"/>
      <c r="G42" s="27"/>
      <c r="H42" s="27"/>
      <c r="I42" s="27"/>
      <c r="J42" s="27"/>
      <c r="K42" s="27"/>
      <c r="L42" s="27"/>
    </row>
    <row r="43" spans="1:12" s="3" customFormat="1" ht="18.75">
      <c r="A43" s="15" t="s">
        <v>54</v>
      </c>
      <c r="B43" s="16" t="s">
        <v>57</v>
      </c>
      <c r="C43" s="32">
        <f>'2 кв'!C43+'2 кв'!D43-'2 кв'!E43</f>
        <v>1.8400000000000034</v>
      </c>
      <c r="D43" s="25">
        <f t="shared" si="0"/>
        <v>0</v>
      </c>
      <c r="E43" s="25">
        <f t="shared" si="0"/>
        <v>0</v>
      </c>
      <c r="F43" s="25">
        <f>E43/(D43+C43)*100</f>
        <v>0</v>
      </c>
      <c r="G43" s="25"/>
      <c r="H43" s="25"/>
      <c r="I43" s="25"/>
      <c r="J43" s="25"/>
      <c r="K43" s="25"/>
      <c r="L43" s="25"/>
    </row>
    <row r="44" spans="1:12" s="3" customFormat="1" ht="19.5" thickBot="1">
      <c r="A44" s="15" t="s">
        <v>55</v>
      </c>
      <c r="B44" s="16" t="s">
        <v>58</v>
      </c>
      <c r="C44" s="32">
        <f>'2 кв'!C44+'2 кв'!D44-'2 кв'!E44</f>
        <v>0.5</v>
      </c>
      <c r="D44" s="28">
        <f t="shared" si="0"/>
        <v>0</v>
      </c>
      <c r="E44" s="28">
        <f t="shared" si="0"/>
        <v>0</v>
      </c>
      <c r="F44" s="28">
        <f>E44/(D44+C44)*100</f>
        <v>0</v>
      </c>
      <c r="G44" s="28"/>
      <c r="H44" s="28"/>
      <c r="I44" s="28"/>
      <c r="J44" s="28"/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7">C7+C8+C9+C20+C26+C37+C38+C43+C44</f>
        <v>428.98000000000036</v>
      </c>
      <c r="D45" s="22">
        <f t="shared" si="7"/>
        <v>0</v>
      </c>
      <c r="E45" s="22">
        <f t="shared" si="7"/>
        <v>0</v>
      </c>
      <c r="F45" s="22"/>
      <c r="G45" s="22">
        <f t="shared" si="7"/>
        <v>0</v>
      </c>
      <c r="H45" s="22">
        <f t="shared" si="7"/>
        <v>0</v>
      </c>
      <c r="I45" s="22">
        <f t="shared" si="7"/>
        <v>0</v>
      </c>
      <c r="J45" s="22">
        <f t="shared" si="7"/>
        <v>0</v>
      </c>
      <c r="K45" s="22">
        <f t="shared" si="7"/>
        <v>0</v>
      </c>
      <c r="L45" s="22">
        <f t="shared" si="7"/>
        <v>0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59</v>
      </c>
      <c r="C47" s="4"/>
      <c r="D47" s="1"/>
      <c r="E47" s="1"/>
      <c r="F47" s="12"/>
      <c r="H47" s="3" t="s">
        <v>60</v>
      </c>
    </row>
    <row r="48" spans="1:12" s="3" customFormat="1" ht="16.5" customHeight="1">
      <c r="A48" s="10"/>
      <c r="B48" s="1"/>
      <c r="C48" s="1"/>
      <c r="D48" s="1"/>
      <c r="E48" s="1"/>
      <c r="F48" s="11" t="s">
        <v>44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8"/>
  <sheetViews>
    <sheetView view="pageLayout" zoomScale="84" zoomScaleNormal="100" zoomScalePageLayoutView="84" workbookViewId="0">
      <selection activeCell="G44" sqref="G44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1" t="s">
        <v>102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18.75">
      <c r="A2" s="42" t="s">
        <v>79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6.5" thickBot="1">
      <c r="A3" s="43" t="s">
        <v>71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5.75">
      <c r="A4" s="44" t="s">
        <v>0</v>
      </c>
      <c r="B4" s="47" t="s">
        <v>9</v>
      </c>
      <c r="C4" s="50" t="s">
        <v>94</v>
      </c>
      <c r="D4" s="53" t="s">
        <v>103</v>
      </c>
      <c r="E4" s="37"/>
      <c r="F4" s="37"/>
      <c r="G4" s="37" t="s">
        <v>4</v>
      </c>
      <c r="H4" s="37"/>
      <c r="I4" s="37"/>
      <c r="J4" s="37"/>
      <c r="K4" s="37"/>
      <c r="L4" s="38"/>
    </row>
    <row r="5" spans="1:12" ht="15.75">
      <c r="A5" s="45"/>
      <c r="B5" s="48"/>
      <c r="C5" s="51"/>
      <c r="D5" s="54"/>
      <c r="E5" s="39"/>
      <c r="F5" s="39"/>
      <c r="G5" s="39" t="s">
        <v>95</v>
      </c>
      <c r="H5" s="39"/>
      <c r="I5" s="39" t="s">
        <v>96</v>
      </c>
      <c r="J5" s="39"/>
      <c r="K5" s="39" t="s">
        <v>97</v>
      </c>
      <c r="L5" s="40"/>
    </row>
    <row r="6" spans="1:12" ht="48" thickBot="1">
      <c r="A6" s="46"/>
      <c r="B6" s="49"/>
      <c r="C6" s="52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5" t="s">
        <v>2</v>
      </c>
    </row>
    <row r="7" spans="1:12" ht="18.75">
      <c r="A7" s="5">
        <v>1</v>
      </c>
      <c r="B7" s="7" t="s">
        <v>10</v>
      </c>
      <c r="C7" s="32">
        <v>174.68</v>
      </c>
      <c r="D7" s="25">
        <f>G7+I7+K7</f>
        <v>0</v>
      </c>
      <c r="E7" s="25">
        <f>H7+J7+L7</f>
        <v>0</v>
      </c>
      <c r="F7" s="25">
        <f>E7/(D7+C7)*100</f>
        <v>0</v>
      </c>
      <c r="G7" s="25"/>
      <c r="H7" s="25"/>
      <c r="I7" s="25"/>
      <c r="J7" s="25"/>
      <c r="K7" s="25"/>
      <c r="L7" s="25"/>
    </row>
    <row r="8" spans="1:12" ht="18.75">
      <c r="A8" s="6">
        <v>2</v>
      </c>
      <c r="B8" s="2" t="s">
        <v>11</v>
      </c>
      <c r="C8" s="32">
        <v>27.93</v>
      </c>
      <c r="D8" s="25">
        <f>G8+I8+K8</f>
        <v>0</v>
      </c>
      <c r="E8" s="25">
        <f t="shared" ref="D8:E44" si="0">H8+J8+L8</f>
        <v>0</v>
      </c>
      <c r="F8" s="25">
        <f>E8/(D8+C8)*100</f>
        <v>0</v>
      </c>
      <c r="G8" s="25"/>
      <c r="H8" s="25"/>
      <c r="I8" s="25"/>
      <c r="J8" s="25"/>
      <c r="K8" s="25"/>
      <c r="L8" s="25"/>
    </row>
    <row r="9" spans="1:12" ht="18.75">
      <c r="A9" s="6">
        <v>3</v>
      </c>
      <c r="B9" s="29" t="s">
        <v>19</v>
      </c>
      <c r="C9" s="32">
        <f>SUM(C11:C18)</f>
        <v>139.07</v>
      </c>
      <c r="D9" s="25">
        <f>G9+I9+K9</f>
        <v>0</v>
      </c>
      <c r="E9" s="25">
        <f t="shared" si="0"/>
        <v>0</v>
      </c>
      <c r="F9" s="25"/>
      <c r="G9" s="25">
        <f t="shared" ref="G9:L9" si="1">SUM(G11:G19)</f>
        <v>0</v>
      </c>
      <c r="H9" s="25">
        <f t="shared" si="1"/>
        <v>0</v>
      </c>
      <c r="I9" s="25">
        <f t="shared" si="1"/>
        <v>0</v>
      </c>
      <c r="J9" s="25">
        <f t="shared" si="1"/>
        <v>0</v>
      </c>
      <c r="K9" s="25">
        <f t="shared" si="1"/>
        <v>0</v>
      </c>
      <c r="L9" s="25">
        <f t="shared" si="1"/>
        <v>0</v>
      </c>
    </row>
    <row r="10" spans="1:12" ht="18.75">
      <c r="A10" s="6"/>
      <c r="B10" s="2" t="s">
        <v>12</v>
      </c>
      <c r="C10" s="32"/>
      <c r="D10" s="27"/>
      <c r="E10" s="25"/>
      <c r="F10" s="25"/>
      <c r="G10" s="27"/>
      <c r="H10" s="27"/>
      <c r="I10" s="27"/>
      <c r="J10" s="27"/>
      <c r="K10" s="27"/>
      <c r="L10" s="27"/>
    </row>
    <row r="11" spans="1:12" ht="18.75">
      <c r="A11" s="9" t="s">
        <v>25</v>
      </c>
      <c r="B11" s="2" t="s">
        <v>61</v>
      </c>
      <c r="C11" s="32">
        <f>'3кв '!C11+'3кв '!D11-'3кв '!E11</f>
        <v>0</v>
      </c>
      <c r="D11" s="27">
        <f t="shared" si="0"/>
        <v>0</v>
      </c>
      <c r="E11" s="25">
        <f t="shared" si="0"/>
        <v>0</v>
      </c>
      <c r="F11" s="25"/>
      <c r="G11" s="27"/>
      <c r="H11" s="27"/>
      <c r="I11" s="27"/>
      <c r="J11" s="27"/>
      <c r="K11" s="27"/>
      <c r="L11" s="27"/>
    </row>
    <row r="12" spans="1:12" ht="18.75">
      <c r="A12" s="9" t="s">
        <v>26</v>
      </c>
      <c r="B12" s="2" t="s">
        <v>62</v>
      </c>
      <c r="C12" s="32">
        <f>'3кв '!C12+'3кв '!D12-'3кв '!E12</f>
        <v>0</v>
      </c>
      <c r="D12" s="27">
        <f t="shared" si="0"/>
        <v>0</v>
      </c>
      <c r="E12" s="25">
        <f t="shared" si="0"/>
        <v>0</v>
      </c>
      <c r="F12" s="25"/>
      <c r="G12" s="27"/>
      <c r="H12" s="27"/>
      <c r="I12" s="27"/>
      <c r="J12" s="27"/>
      <c r="K12" s="27"/>
      <c r="L12" s="27"/>
    </row>
    <row r="13" spans="1:12" ht="37.5">
      <c r="A13" s="9" t="s">
        <v>27</v>
      </c>
      <c r="B13" s="2" t="s">
        <v>63</v>
      </c>
      <c r="C13" s="32">
        <f>'3кв '!C13+'3кв '!D13-'3кв '!E13</f>
        <v>0</v>
      </c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28</v>
      </c>
      <c r="B14" s="2" t="s">
        <v>18</v>
      </c>
      <c r="C14" s="32">
        <f>'3кв '!C14+'3кв '!D14-'3кв '!E14</f>
        <v>10.01</v>
      </c>
      <c r="D14" s="27">
        <f t="shared" si="0"/>
        <v>0</v>
      </c>
      <c r="E14" s="25">
        <f t="shared" si="0"/>
        <v>0</v>
      </c>
      <c r="F14" s="25"/>
      <c r="G14" s="27"/>
      <c r="H14" s="27"/>
      <c r="I14" s="27"/>
      <c r="J14" s="27"/>
      <c r="K14" s="27"/>
      <c r="L14" s="27"/>
    </row>
    <row r="15" spans="1:12" ht="37.5">
      <c r="A15" s="9" t="s">
        <v>29</v>
      </c>
      <c r="B15" s="2" t="s">
        <v>90</v>
      </c>
      <c r="C15" s="32">
        <v>3</v>
      </c>
      <c r="D15" s="27">
        <f t="shared" si="0"/>
        <v>0</v>
      </c>
      <c r="E15" s="25">
        <f t="shared" si="0"/>
        <v>0</v>
      </c>
      <c r="F15" s="25">
        <f t="shared" ref="F15:F20" si="2">E15/(D15+C15)*100</f>
        <v>0</v>
      </c>
      <c r="G15" s="27"/>
      <c r="H15" s="27"/>
      <c r="I15" s="27"/>
      <c r="J15" s="27"/>
      <c r="K15" s="27"/>
      <c r="L15" s="27"/>
    </row>
    <row r="16" spans="1:12" ht="18.75">
      <c r="A16" s="9" t="s">
        <v>30</v>
      </c>
      <c r="B16" s="2" t="s">
        <v>76</v>
      </c>
      <c r="C16" s="32">
        <f>'3кв '!C16+'3кв '!D16-'3кв '!E16</f>
        <v>0</v>
      </c>
      <c r="D16" s="27">
        <f t="shared" si="0"/>
        <v>0</v>
      </c>
      <c r="E16" s="25">
        <f t="shared" si="0"/>
        <v>0</v>
      </c>
      <c r="F16" s="25" t="e">
        <f t="shared" si="2"/>
        <v>#DIV/0!</v>
      </c>
      <c r="G16" s="27"/>
      <c r="H16" s="27"/>
      <c r="I16" s="27"/>
      <c r="J16" s="27"/>
      <c r="K16" s="27"/>
      <c r="L16" s="27"/>
    </row>
    <row r="17" spans="1:12" ht="18.75">
      <c r="A17" s="9" t="s">
        <v>31</v>
      </c>
      <c r="B17" s="2" t="s">
        <v>93</v>
      </c>
      <c r="C17" s="32">
        <v>22.9</v>
      </c>
      <c r="D17" s="27">
        <f t="shared" si="0"/>
        <v>0</v>
      </c>
      <c r="E17" s="25">
        <f t="shared" si="0"/>
        <v>0</v>
      </c>
      <c r="F17" s="25">
        <f t="shared" si="2"/>
        <v>0</v>
      </c>
      <c r="G17" s="27"/>
      <c r="H17" s="27"/>
      <c r="I17" s="27"/>
      <c r="J17" s="27"/>
      <c r="K17" s="27"/>
      <c r="L17" s="27"/>
    </row>
    <row r="18" spans="1:12" ht="18.75">
      <c r="A18" s="9" t="s">
        <v>32</v>
      </c>
      <c r="B18" s="2" t="s">
        <v>21</v>
      </c>
      <c r="C18" s="32">
        <f>'3кв '!C18+'3кв '!D18-'3кв '!E18</f>
        <v>103.16</v>
      </c>
      <c r="D18" s="27">
        <f t="shared" si="0"/>
        <v>0</v>
      </c>
      <c r="E18" s="25">
        <f t="shared" si="0"/>
        <v>0</v>
      </c>
      <c r="F18" s="25">
        <f t="shared" si="2"/>
        <v>0</v>
      </c>
      <c r="G18" s="27"/>
      <c r="H18" s="27"/>
      <c r="I18" s="27"/>
      <c r="J18" s="27"/>
      <c r="K18" s="27"/>
      <c r="L18" s="27"/>
    </row>
    <row r="19" spans="1:12" ht="18.75">
      <c r="A19" s="9" t="s">
        <v>33</v>
      </c>
      <c r="B19" s="2" t="s">
        <v>98</v>
      </c>
      <c r="C19" s="32">
        <v>0</v>
      </c>
      <c r="D19" s="27">
        <f t="shared" si="0"/>
        <v>0</v>
      </c>
      <c r="E19" s="25">
        <f t="shared" si="0"/>
        <v>0</v>
      </c>
      <c r="F19" s="25" t="e">
        <f t="shared" si="2"/>
        <v>#DIV/0!</v>
      </c>
      <c r="G19" s="27"/>
      <c r="H19" s="27"/>
      <c r="I19" s="27"/>
      <c r="J19" s="27"/>
      <c r="K19" s="27"/>
      <c r="L19" s="27"/>
    </row>
    <row r="20" spans="1:12" ht="24.75" customHeight="1">
      <c r="A20" s="9" t="s">
        <v>34</v>
      </c>
      <c r="B20" s="29" t="s">
        <v>13</v>
      </c>
      <c r="C20" s="32">
        <f>SUM(C22:C25)</f>
        <v>75.559999999999974</v>
      </c>
      <c r="D20" s="25">
        <f t="shared" si="0"/>
        <v>0</v>
      </c>
      <c r="E20" s="25">
        <f t="shared" si="0"/>
        <v>0</v>
      </c>
      <c r="F20" s="25">
        <f t="shared" si="2"/>
        <v>0</v>
      </c>
      <c r="G20" s="26">
        <f t="shared" ref="G20:L20" si="3">SUM(G22:G25)</f>
        <v>0</v>
      </c>
      <c r="H20" s="26">
        <f t="shared" si="3"/>
        <v>0</v>
      </c>
      <c r="I20" s="26">
        <f t="shared" si="3"/>
        <v>0</v>
      </c>
      <c r="J20" s="26">
        <f t="shared" si="3"/>
        <v>0</v>
      </c>
      <c r="K20" s="26">
        <f t="shared" si="3"/>
        <v>0</v>
      </c>
      <c r="L20" s="25">
        <f t="shared" si="3"/>
        <v>0</v>
      </c>
    </row>
    <row r="21" spans="1:12" ht="18.75">
      <c r="A21" s="9"/>
      <c r="B21" s="2" t="s">
        <v>12</v>
      </c>
      <c r="C21" s="32"/>
      <c r="D21" s="27"/>
      <c r="E21" s="25"/>
      <c r="F21" s="25"/>
      <c r="G21" s="27"/>
      <c r="H21" s="27"/>
      <c r="I21" s="27"/>
      <c r="J21" s="27"/>
      <c r="K21" s="27"/>
      <c r="L21" s="27"/>
    </row>
    <row r="22" spans="1:12" ht="18.75">
      <c r="A22" s="9" t="s">
        <v>35</v>
      </c>
      <c r="B22" s="2" t="s">
        <v>14</v>
      </c>
      <c r="C22" s="32">
        <f>'3кв '!C22+'3кв '!D22-'3кв '!E22</f>
        <v>3.6999999999999744</v>
      </c>
      <c r="D22" s="25">
        <f t="shared" si="0"/>
        <v>0</v>
      </c>
      <c r="E22" s="25">
        <f t="shared" si="0"/>
        <v>0</v>
      </c>
      <c r="F22" s="25">
        <f>E22/(D22+C22)*100</f>
        <v>0</v>
      </c>
      <c r="G22" s="27"/>
      <c r="H22" s="27"/>
      <c r="I22" s="27"/>
      <c r="J22" s="27"/>
      <c r="K22" s="27"/>
      <c r="L22" s="27"/>
    </row>
    <row r="23" spans="1:12" s="3" customFormat="1" ht="18.75">
      <c r="A23" s="9" t="s">
        <v>36</v>
      </c>
      <c r="B23" s="2" t="s">
        <v>15</v>
      </c>
      <c r="C23" s="32">
        <f>'3кв '!C23+'3кв '!D23-'3кв '!E23</f>
        <v>67.14</v>
      </c>
      <c r="D23" s="27">
        <f t="shared" si="0"/>
        <v>0</v>
      </c>
      <c r="E23" s="25">
        <f t="shared" si="0"/>
        <v>0</v>
      </c>
      <c r="F23" s="25">
        <f>E23/(D23+C23)*100</f>
        <v>0</v>
      </c>
      <c r="G23" s="27"/>
      <c r="H23" s="27"/>
      <c r="I23" s="27"/>
      <c r="J23" s="27"/>
      <c r="K23" s="27"/>
      <c r="L23" s="27"/>
    </row>
    <row r="24" spans="1:12" s="3" customFormat="1" ht="18.75">
      <c r="A24" s="9" t="s">
        <v>37</v>
      </c>
      <c r="B24" s="2" t="s">
        <v>16</v>
      </c>
      <c r="C24" s="32">
        <f>'3кв '!C24+'3кв '!D24-'3кв '!E24</f>
        <v>4.72</v>
      </c>
      <c r="D24" s="27">
        <f t="shared" si="0"/>
        <v>0</v>
      </c>
      <c r="E24" s="25">
        <f t="shared" si="0"/>
        <v>0</v>
      </c>
      <c r="F24" s="25">
        <f>E24/(D24+C24)*100</f>
        <v>0</v>
      </c>
      <c r="G24" s="27"/>
      <c r="H24" s="27"/>
      <c r="I24" s="27"/>
      <c r="J24" s="27"/>
      <c r="K24" s="27"/>
      <c r="L24" s="27"/>
    </row>
    <row r="25" spans="1:12" s="3" customFormat="1" ht="18.75">
      <c r="A25" s="9" t="s">
        <v>38</v>
      </c>
      <c r="B25" s="2" t="s">
        <v>22</v>
      </c>
      <c r="C25" s="32">
        <f>'3кв '!C25+'3кв '!D25-'3кв '!E25</f>
        <v>0</v>
      </c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39</v>
      </c>
      <c r="B26" s="29" t="s">
        <v>17</v>
      </c>
      <c r="C26" s="32">
        <f>SUM(C28:C36)</f>
        <v>15.749999999999998</v>
      </c>
      <c r="D26" s="17">
        <f>G26+I26+K26</f>
        <v>0</v>
      </c>
      <c r="E26" s="17">
        <f t="shared" si="0"/>
        <v>0</v>
      </c>
      <c r="F26" s="17"/>
      <c r="G26" s="17">
        <f>SUM(G28:G36)</f>
        <v>0</v>
      </c>
      <c r="H26" s="17">
        <f t="shared" ref="H26:L26" si="4">SUM(H28:H36)</f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</row>
    <row r="27" spans="1:12" s="3" customFormat="1" ht="18.75">
      <c r="A27" s="9"/>
      <c r="B27" s="2" t="s">
        <v>12</v>
      </c>
      <c r="C27" s="32"/>
      <c r="D27" s="13"/>
      <c r="E27" s="17"/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42</v>
      </c>
      <c r="B28" s="2" t="s">
        <v>51</v>
      </c>
      <c r="C28" s="32">
        <f>'3кв '!C28+'3кв '!D28-'3кв '!E28</f>
        <v>1.0000000000000009E-2</v>
      </c>
      <c r="D28" s="13">
        <f t="shared" si="0"/>
        <v>0</v>
      </c>
      <c r="E28" s="17">
        <f t="shared" si="0"/>
        <v>0</v>
      </c>
      <c r="F28" s="17" t="e">
        <f>E28/D28*100</f>
        <v>#DIV/0!</v>
      </c>
      <c r="G28" s="13"/>
      <c r="H28" s="13"/>
      <c r="I28" s="13"/>
      <c r="J28" s="13"/>
      <c r="K28" s="13"/>
      <c r="L28" s="13"/>
    </row>
    <row r="29" spans="1:12" s="3" customFormat="1" ht="16.5" customHeight="1">
      <c r="A29" s="9" t="s">
        <v>43</v>
      </c>
      <c r="B29" s="2" t="s">
        <v>52</v>
      </c>
      <c r="C29" s="32">
        <f>'3кв '!C29+'3кв '!D29-'3кв '!E29</f>
        <v>9.9999999999997868E-3</v>
      </c>
      <c r="D29" s="13">
        <f t="shared" si="0"/>
        <v>0</v>
      </c>
      <c r="E29" s="17">
        <f t="shared" si="0"/>
        <v>0</v>
      </c>
      <c r="F29" s="17">
        <f>E29/(D29+C29)*100</f>
        <v>0</v>
      </c>
      <c r="G29" s="13"/>
      <c r="H29" s="13"/>
      <c r="I29" s="13"/>
      <c r="J29" s="13"/>
      <c r="K29" s="13"/>
      <c r="L29" s="13"/>
    </row>
    <row r="30" spans="1:12" s="3" customFormat="1" ht="40.5" customHeight="1">
      <c r="A30" s="9" t="s">
        <v>47</v>
      </c>
      <c r="B30" s="2" t="s">
        <v>83</v>
      </c>
      <c r="C30" s="32">
        <f>'3кв '!C30+'3кв '!D30-'3кв '!E30</f>
        <v>0</v>
      </c>
      <c r="D30" s="13">
        <f t="shared" si="0"/>
        <v>0</v>
      </c>
      <c r="E30" s="17">
        <f t="shared" si="0"/>
        <v>0</v>
      </c>
      <c r="F30" s="17"/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48</v>
      </c>
      <c r="B31" s="2" t="s">
        <v>53</v>
      </c>
      <c r="C31" s="32">
        <v>10.94</v>
      </c>
      <c r="D31" s="13">
        <f t="shared" si="0"/>
        <v>0</v>
      </c>
      <c r="E31" s="17">
        <f t="shared" si="0"/>
        <v>0</v>
      </c>
      <c r="F31" s="17">
        <f>E31/(D31+C31)*100</f>
        <v>0</v>
      </c>
      <c r="G31" s="13"/>
      <c r="H31" s="13"/>
      <c r="I31" s="13"/>
      <c r="J31" s="13"/>
      <c r="K31" s="13"/>
      <c r="L31" s="13"/>
    </row>
    <row r="32" spans="1:12" s="3" customFormat="1" ht="16.5" customHeight="1">
      <c r="A32" s="9" t="s">
        <v>49</v>
      </c>
      <c r="B32" s="2" t="s">
        <v>50</v>
      </c>
      <c r="C32" s="32">
        <f>'3кв '!C32+'3кв '!D32-'3кв '!E32</f>
        <v>0</v>
      </c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64</v>
      </c>
      <c r="B33" s="2" t="s">
        <v>84</v>
      </c>
      <c r="C33" s="32">
        <v>0</v>
      </c>
      <c r="D33" s="13">
        <f t="shared" si="0"/>
        <v>0</v>
      </c>
      <c r="E33" s="17">
        <f t="shared" si="0"/>
        <v>0</v>
      </c>
      <c r="F33" s="17"/>
      <c r="G33" s="13"/>
      <c r="H33" s="13"/>
      <c r="I33" s="13"/>
      <c r="J33" s="13"/>
      <c r="K33" s="13"/>
      <c r="L33" s="13"/>
    </row>
    <row r="34" spans="1:12" s="3" customFormat="1" ht="38.25" customHeight="1">
      <c r="A34" s="9" t="s">
        <v>65</v>
      </c>
      <c r="B34" s="21" t="s">
        <v>68</v>
      </c>
      <c r="C34" s="30">
        <f>'3кв '!C34+'3кв '!D34-'3кв '!E34</f>
        <v>4.7899999999999991</v>
      </c>
      <c r="D34" s="13">
        <f t="shared" si="0"/>
        <v>0</v>
      </c>
      <c r="E34" s="17">
        <f t="shared" si="0"/>
        <v>0</v>
      </c>
      <c r="F34" s="17">
        <f t="shared" ref="F34:F35" si="5">E34/(D34+C34)*100</f>
        <v>0</v>
      </c>
      <c r="G34" s="13"/>
      <c r="H34" s="13"/>
      <c r="I34" s="13"/>
      <c r="J34" s="13"/>
      <c r="K34" s="13"/>
      <c r="L34" s="13"/>
    </row>
    <row r="35" spans="1:12" s="3" customFormat="1" ht="32.25" customHeight="1">
      <c r="A35" s="9" t="s">
        <v>66</v>
      </c>
      <c r="B35" s="2" t="s">
        <v>99</v>
      </c>
      <c r="C35" s="32">
        <f>'3кв '!C35+'3кв '!D35-'3кв '!E35</f>
        <v>0</v>
      </c>
      <c r="D35" s="13">
        <f t="shared" si="0"/>
        <v>0</v>
      </c>
      <c r="E35" s="17">
        <f t="shared" si="0"/>
        <v>0</v>
      </c>
      <c r="F35" s="17" t="e">
        <f t="shared" si="5"/>
        <v>#DIV/0!</v>
      </c>
      <c r="G35" s="13"/>
      <c r="H35" s="13"/>
      <c r="I35" s="13"/>
      <c r="J35" s="13"/>
      <c r="K35" s="13"/>
      <c r="L35" s="13"/>
    </row>
    <row r="36" spans="1:12" s="3" customFormat="1" ht="21" customHeight="1">
      <c r="A36" s="9" t="s">
        <v>67</v>
      </c>
      <c r="B36" s="2" t="s">
        <v>85</v>
      </c>
      <c r="C36" s="32">
        <f>'3кв '!C36+'3кв '!D36-'3кв '!E36</f>
        <v>0</v>
      </c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40</v>
      </c>
      <c r="B37" s="2" t="s">
        <v>23</v>
      </c>
      <c r="C37" s="32">
        <f>'3кв '!C37+'3кв '!D37-'3кв '!E37</f>
        <v>0</v>
      </c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41</v>
      </c>
      <c r="B38" s="2" t="s">
        <v>24</v>
      </c>
      <c r="C38" s="32">
        <f>'3кв '!C38+'3кв '!D38-'3кв '!E38</f>
        <v>3</v>
      </c>
      <c r="D38" s="25">
        <f t="shared" si="0"/>
        <v>0</v>
      </c>
      <c r="E38" s="25">
        <f t="shared" si="0"/>
        <v>0</v>
      </c>
      <c r="F38" s="25">
        <f>E38/(D38+C38)*100</f>
        <v>0</v>
      </c>
      <c r="G38" s="25">
        <f t="shared" ref="G38:L38" si="6">SUM(G40:G42)</f>
        <v>0</v>
      </c>
      <c r="H38" s="25">
        <f t="shared" si="6"/>
        <v>0</v>
      </c>
      <c r="I38" s="25">
        <f t="shared" si="6"/>
        <v>0</v>
      </c>
      <c r="J38" s="25">
        <f t="shared" si="6"/>
        <v>0</v>
      </c>
      <c r="K38" s="25">
        <f t="shared" si="6"/>
        <v>0</v>
      </c>
      <c r="L38" s="25">
        <f t="shared" si="6"/>
        <v>0</v>
      </c>
    </row>
    <row r="39" spans="1:12" s="3" customFormat="1" ht="18.75">
      <c r="A39" s="9"/>
      <c r="B39" s="2" t="s">
        <v>12</v>
      </c>
      <c r="C39" s="32"/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45</v>
      </c>
      <c r="B40" s="2" t="s">
        <v>69</v>
      </c>
      <c r="C40" s="32">
        <f>'3кв '!C40+'3кв '!D40-'3кв '!E40</f>
        <v>2.4500000000000011</v>
      </c>
      <c r="D40" s="27">
        <f t="shared" si="0"/>
        <v>0</v>
      </c>
      <c r="E40" s="27">
        <f t="shared" si="0"/>
        <v>0</v>
      </c>
      <c r="F40" s="27">
        <f>E40/(D40+C40)*100</f>
        <v>0</v>
      </c>
      <c r="G40" s="27"/>
      <c r="H40" s="27"/>
      <c r="I40" s="27"/>
      <c r="J40" s="27"/>
      <c r="K40" s="27"/>
      <c r="L40" s="27"/>
    </row>
    <row r="41" spans="1:12" s="3" customFormat="1" ht="18.75">
      <c r="A41" s="15" t="s">
        <v>56</v>
      </c>
      <c r="B41" s="16" t="s">
        <v>70</v>
      </c>
      <c r="C41" s="32">
        <f>'3кв '!C41+'3кв '!D41-'3кв '!E41</f>
        <v>0.4</v>
      </c>
      <c r="D41" s="27">
        <f t="shared" si="0"/>
        <v>0</v>
      </c>
      <c r="E41" s="27">
        <f t="shared" si="0"/>
        <v>0</v>
      </c>
      <c r="F41" s="27">
        <f>E41/(D41+C41)*100</f>
        <v>0</v>
      </c>
      <c r="G41" s="27"/>
      <c r="H41" s="27"/>
      <c r="I41" s="27"/>
      <c r="J41" s="27"/>
      <c r="K41" s="27"/>
      <c r="L41" s="27"/>
    </row>
    <row r="42" spans="1:12" s="3" customFormat="1" ht="18.75">
      <c r="A42" s="15" t="s">
        <v>73</v>
      </c>
      <c r="B42" s="16" t="s">
        <v>74</v>
      </c>
      <c r="C42" s="32">
        <f>'3кв '!C42+'3кв '!D42-'3кв '!E42</f>
        <v>4</v>
      </c>
      <c r="D42" s="27">
        <f t="shared" si="0"/>
        <v>0</v>
      </c>
      <c r="E42" s="27">
        <f t="shared" si="0"/>
        <v>0</v>
      </c>
      <c r="F42" s="27">
        <f t="shared" ref="F42:F43" si="7">E42/(D42+C42)*100</f>
        <v>0</v>
      </c>
      <c r="G42" s="27"/>
      <c r="H42" s="27"/>
      <c r="I42" s="27"/>
      <c r="J42" s="27"/>
      <c r="K42" s="27"/>
      <c r="L42" s="27"/>
    </row>
    <row r="43" spans="1:12" s="3" customFormat="1" ht="18.75">
      <c r="A43" s="15" t="s">
        <v>54</v>
      </c>
      <c r="B43" s="16" t="s">
        <v>57</v>
      </c>
      <c r="C43" s="32">
        <f>'3кв '!C43+'3кв '!D43-'3кв '!E43</f>
        <v>1.8400000000000034</v>
      </c>
      <c r="D43" s="25">
        <f t="shared" si="0"/>
        <v>0</v>
      </c>
      <c r="E43" s="25">
        <f t="shared" si="0"/>
        <v>0</v>
      </c>
      <c r="F43" s="27">
        <f t="shared" si="7"/>
        <v>0</v>
      </c>
      <c r="G43" s="25"/>
      <c r="H43" s="25"/>
      <c r="I43" s="25"/>
      <c r="J43" s="25"/>
      <c r="K43" s="25"/>
      <c r="L43" s="25"/>
    </row>
    <row r="44" spans="1:12" s="3" customFormat="1" ht="19.5" thickBot="1">
      <c r="A44" s="15" t="s">
        <v>55</v>
      </c>
      <c r="B44" s="16" t="s">
        <v>58</v>
      </c>
      <c r="C44" s="32">
        <f>'3кв '!C44+'3кв '!D44-'3кв '!E44</f>
        <v>0.5</v>
      </c>
      <c r="D44" s="28">
        <f t="shared" si="0"/>
        <v>0</v>
      </c>
      <c r="E44" s="28">
        <f t="shared" si="0"/>
        <v>0</v>
      </c>
      <c r="F44" s="28">
        <f>E44/(D44+C44)*100</f>
        <v>0</v>
      </c>
      <c r="G44" s="28"/>
      <c r="H44" s="28"/>
      <c r="I44" s="28"/>
      <c r="J44" s="28"/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8">C7+C8+C9+C20+C26+C37+C38+C43+C44</f>
        <v>438.33000000000004</v>
      </c>
      <c r="D45" s="22">
        <f t="shared" si="8"/>
        <v>0</v>
      </c>
      <c r="E45" s="22">
        <f t="shared" si="8"/>
        <v>0</v>
      </c>
      <c r="F45" s="22"/>
      <c r="G45" s="22">
        <f t="shared" si="8"/>
        <v>0</v>
      </c>
      <c r="H45" s="22">
        <f t="shared" si="8"/>
        <v>0</v>
      </c>
      <c r="I45" s="22">
        <f t="shared" si="8"/>
        <v>0</v>
      </c>
      <c r="J45" s="22">
        <f t="shared" si="8"/>
        <v>0</v>
      </c>
      <c r="K45" s="22">
        <f t="shared" si="8"/>
        <v>0</v>
      </c>
      <c r="L45" s="22">
        <f t="shared" si="8"/>
        <v>0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59</v>
      </c>
      <c r="C47" s="4"/>
      <c r="D47" s="1"/>
      <c r="E47" s="1"/>
      <c r="F47" s="12"/>
      <c r="H47" s="3" t="s">
        <v>60</v>
      </c>
    </row>
    <row r="48" spans="1:12" s="3" customFormat="1" ht="16.5" customHeight="1">
      <c r="A48" s="10"/>
      <c r="B48" s="1"/>
      <c r="C48" s="1"/>
      <c r="D48" s="1"/>
      <c r="E48" s="1"/>
      <c r="F48" s="11" t="s">
        <v>44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3кв </vt:lpstr>
      <vt:lpstr>4кв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BUHGALTER</cp:lastModifiedBy>
  <cp:lastPrinted>2018-07-06T05:57:29Z</cp:lastPrinted>
  <dcterms:created xsi:type="dcterms:W3CDTF">2016-03-28T07:13:45Z</dcterms:created>
  <dcterms:modified xsi:type="dcterms:W3CDTF">2018-07-06T06:03:17Z</dcterms:modified>
</cp:coreProperties>
</file>